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10.11.2022\"/>
    </mc:Choice>
  </mc:AlternateContent>
  <xr:revisionPtr revIDLastSave="0" documentId="13_ncr:1_{0482ECC8-A143-4043-9836-64EEA779653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2" i="1"/>
  <c r="F80" i="1" l="1"/>
  <c r="F28" i="1"/>
  <c r="F29" i="1"/>
  <c r="F66" i="1" l="1"/>
  <c r="F96" i="1" l="1"/>
  <c r="F97" i="1"/>
  <c r="F100" i="1"/>
  <c r="F99" i="1" s="1"/>
  <c r="F95" i="1" l="1"/>
  <c r="F127" i="1"/>
  <c r="F126" i="1" s="1"/>
  <c r="F124" i="1"/>
  <c r="F123" i="1" s="1"/>
  <c r="F122" i="1"/>
  <c r="F13" i="1" l="1"/>
  <c r="F133" i="1"/>
  <c r="F132" i="1" s="1"/>
  <c r="F22" i="1"/>
  <c r="F21" i="1" s="1"/>
  <c r="F140" i="1" l="1"/>
  <c r="F90" i="1"/>
  <c r="F53" i="1" l="1"/>
  <c r="F87" i="1" l="1"/>
  <c r="F46" i="1" l="1"/>
  <c r="F45" i="1" s="1"/>
  <c r="F78" i="1" l="1"/>
  <c r="F74" i="1" l="1"/>
  <c r="F115" i="1" l="1"/>
  <c r="F114" i="1" s="1"/>
  <c r="F120" i="1"/>
  <c r="F119" i="1" s="1"/>
  <c r="F117" i="1"/>
  <c r="F116" i="1" s="1"/>
  <c r="F85" i="1"/>
  <c r="F84" i="1" s="1"/>
  <c r="F82" i="1"/>
  <c r="F81" i="1" s="1"/>
  <c r="F60" i="1" l="1"/>
  <c r="F59" i="1" s="1"/>
  <c r="F76" i="1" l="1"/>
  <c r="F73" i="1" l="1"/>
  <c r="F72" i="1" s="1"/>
  <c r="F57" i="1"/>
  <c r="F56" i="1" s="1"/>
  <c r="F55" i="1" s="1"/>
  <c r="F138" i="1" l="1"/>
  <c r="F143" i="1" l="1"/>
  <c r="F136" i="1"/>
  <c r="F135" i="1" s="1"/>
  <c r="F38" i="1"/>
  <c r="F36" i="1" l="1"/>
  <c r="F106" i="1" l="1"/>
  <c r="F17" i="1"/>
  <c r="F109" i="1" l="1"/>
  <c r="F108" i="1"/>
  <c r="F102" i="1"/>
  <c r="F64" i="1"/>
  <c r="F63" i="1"/>
  <c r="F62" i="1" s="1"/>
  <c r="F35" i="1" l="1"/>
  <c r="F24" i="1"/>
  <c r="F7" i="1"/>
  <c r="F142" i="1"/>
  <c r="F105" i="1" l="1"/>
  <c r="F15" i="1" l="1"/>
  <c r="F70" i="1" l="1"/>
  <c r="F103" i="1"/>
  <c r="F25" i="1"/>
  <c r="F112" i="1"/>
  <c r="F33" i="1"/>
  <c r="F32" i="1" s="1"/>
  <c r="F31" i="1" s="1"/>
  <c r="F51" i="1"/>
  <c r="F50" i="1" s="1"/>
  <c r="F49" i="1" s="1"/>
  <c r="F48" i="1" s="1"/>
  <c r="F27" i="1"/>
  <c r="F69" i="1"/>
  <c r="F9" i="1"/>
  <c r="F8" i="1" s="1"/>
  <c r="F130" i="1"/>
  <c r="F129" i="1" s="1"/>
  <c r="G32" i="1"/>
  <c r="G31" i="1" s="1"/>
  <c r="G14" i="1"/>
  <c r="G11" i="1" s="1"/>
  <c r="H14" i="1"/>
  <c r="H11" i="1" s="1"/>
  <c r="H6" i="1" s="1"/>
  <c r="I14" i="1"/>
  <c r="I11" i="1" s="1"/>
  <c r="J14" i="1"/>
  <c r="J11" i="1" s="1"/>
  <c r="J6" i="1" s="1"/>
  <c r="G130" i="1"/>
  <c r="H130" i="1"/>
  <c r="I130" i="1"/>
  <c r="J130" i="1"/>
  <c r="I93" i="1"/>
  <c r="G35" i="1"/>
  <c r="H35" i="1"/>
  <c r="I35" i="1"/>
  <c r="J35" i="1"/>
  <c r="G93" i="1"/>
  <c r="H93" i="1"/>
  <c r="J93" i="1"/>
  <c r="F6" i="1" l="1"/>
  <c r="F111" i="1"/>
  <c r="F43" i="1"/>
  <c r="F42" i="1" s="1"/>
  <c r="F41" i="1" s="1"/>
  <c r="J136" i="1"/>
  <c r="G6" i="1"/>
  <c r="I6" i="1"/>
  <c r="F94" i="1" l="1"/>
  <c r="F93" i="1" s="1"/>
  <c r="G136" i="1"/>
  <c r="H136" i="1"/>
  <c r="I136" i="1"/>
  <c r="F68" i="1" l="1"/>
  <c r="F145" i="1" s="1"/>
</calcChain>
</file>

<file path=xl/sharedStrings.xml><?xml version="1.0" encoding="utf-8"?>
<sst xmlns="http://schemas.openxmlformats.org/spreadsheetml/2006/main" count="663" uniqueCount="171">
  <si>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</si>
  <si>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</si>
  <si>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</si>
  <si>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</si>
  <si>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</si>
  <si>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</si>
  <si>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</si>
  <si>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</si>
  <si>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</si>
  <si>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</si>
  <si>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</si>
  <si>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</si>
  <si>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</si>
  <si>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</si>
  <si>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</si>
  <si>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</si>
  <si>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</si>
  <si>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</si>
  <si>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</si>
  <si>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</si>
  <si>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</si>
  <si>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</si>
  <si>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</si>
  <si>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</si>
  <si>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</si>
  <si>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</si>
  <si>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</si>
  <si>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</si>
  <si>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</si>
  <si>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</si>
  <si>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</si>
  <si>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</si>
  <si>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</si>
  <si>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</si>
  <si>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</si>
  <si>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</si>
  <si>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</si>
  <si>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</si>
  <si>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</si>
  <si>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</si>
  <si>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</si>
  <si>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</si>
  <si>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</si>
  <si>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</si>
  <si>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</si>
  <si>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</si>
  <si>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</si>
  <si>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</si>
  <si>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</si>
  <si>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</si>
  <si>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</si>
  <si>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</si>
  <si>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</si>
  <si>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</si>
  <si>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</si>
  <si>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</si>
  <si>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</si>
  <si>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</si>
  <si>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</si>
  <si>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</si>
  <si>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</si>
  <si>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</si>
  <si>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</si>
  <si>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</si>
  <si>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</si>
  <si>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</si>
  <si>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</si>
  <si>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</si>
  <si>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</si>
  <si>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</si>
  <si>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</si>
  <si>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</si>
  <si>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</si>
  <si>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</si>
  <si>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</si>
  <si>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</si>
  <si>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244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</si>
  <si>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</si>
  <si>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</si>
  <si>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</si>
  <si>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</si>
  <si>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</si>
  <si>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</si>
  <si>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</si>
  <si>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</si>
  <si>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</si>
  <si>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</si>
  <si>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</si>
  <si>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</si>
  <si>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</si>
  <si>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</si>
  <si>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</si>
  <si>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</si>
  <si>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</si>
  <si>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</si>
  <si>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</si>
  <si>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</si>
  <si>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</si>
  <si>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</si>
  <si>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</si>
  <si>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</si>
  <si>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</si>
  <si>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16.0.00.07950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</si>
  <si>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</si>
  <si>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00.0.00.00000</t>
  </si>
  <si>
    <t>99.0.00.01699</t>
  </si>
  <si>
    <t>Коммунальное хозяйство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</si>
  <si>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</si>
  <si>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</si>
  <si>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</si>
  <si>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</si>
  <si>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2022 год </t>
  </si>
  <si>
    <t>ВСЕГО на 2022 г</t>
  </si>
  <si>
    <t>830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</si>
  <si>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</si>
  <si>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</si>
  <si>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</si>
  <si>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</si>
  <si>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</si>
  <si>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Расходы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</si>
  <si>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Субсидия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</si>
  <si>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24.0.00.07950</t>
  </si>
  <si>
    <t>24.0.00.00000</t>
  </si>
  <si>
    <t>24.0.00.S7950</t>
  </si>
  <si>
    <t>Софинансирование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</si>
  <si>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 xml:space="preserve">Охрана окружающей среды Раздольненского сельсовета </t>
  </si>
  <si>
    <t xml:space="preserve">Исполнение судебных актов </t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</si>
  <si>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</si>
  <si>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</si>
  <si>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в сфере коммунального хозяйства Раздольненского сельсовета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</si>
  <si>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</si>
  <si>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</si>
  <si>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</si>
  <si>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</si>
  <si>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Бюджетные инвестиции в объекты капитального строительства государственной (муниципальной) собственности</t>
  </si>
  <si>
    <t>Субсидия по реализации мероприятий программы "Жилищно-коммунальное хозяйство Новосибирского района"</t>
  </si>
  <si>
    <t>Софинансирование мероприятий программы "Жилищно-коммунальное хозяйство Новосибирского района"</t>
  </si>
  <si>
    <t>18.0.00.0S950</t>
  </si>
  <si>
    <t>410</t>
  </si>
  <si>
    <t>400</t>
  </si>
  <si>
    <t>18.0.00.00950</t>
  </si>
  <si>
    <t>850</t>
  </si>
  <si>
    <t>Субсидия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</si>
  <si>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99.0.00.70600</t>
  </si>
  <si>
    <t>Софинансирование Субсидии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</si>
  <si>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99.0.00.S0600</t>
  </si>
  <si>
    <t>99.0.00.00600</t>
  </si>
  <si>
    <t>99.0.00.70510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</si>
  <si>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</si>
  <si>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Приобретение систем видеонаблюдения.</t>
  </si>
  <si>
    <t>Обеспечение сбалансированности поселений района за счет средств районого бюджета</t>
  </si>
  <si>
    <t>99.0.00.00010</t>
  </si>
  <si>
    <t>Расходы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</si>
  <si>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Субсидия на реализацию мероприятий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</si>
  <si>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Софинансирование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</si>
  <si>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99.0.G2.52690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</si>
  <si>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</si>
  <si>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Субсидия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</si>
  <si>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Софинансирование по программе "Развитие сетей наружного уличного освещения Новосибирского района Новосибирской области на период 2020-2022 годы"</t>
  </si>
  <si>
    <t>25.0.00.00950</t>
  </si>
  <si>
    <t>25.0.00.07950</t>
  </si>
  <si>
    <t>25.0.00.S7950</t>
  </si>
  <si>
    <t>99.0.00.00899</t>
  </si>
  <si>
    <t>минус</t>
  </si>
  <si>
    <t xml:space="preserve">плюс </t>
  </si>
  <si>
    <t>плюс</t>
  </si>
  <si>
    <t>норматив</t>
  </si>
  <si>
    <t>исключаемые</t>
  </si>
  <si>
    <t xml:space="preserve">зп </t>
  </si>
  <si>
    <t xml:space="preserve">минус </t>
  </si>
  <si>
    <t>к решению №2                   20-й сессии Совета депутатов от 10.11.2022г.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</si>
</sst>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82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12" fillId="0" borderId="4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9" fontId="12" fillId="0" borderId="35" xfId="2" applyNumberFormat="1" applyFont="1" applyFill="1" applyBorder="1" applyAlignment="1" applyProtection="1">
      <alignment horizontal="center"/>
      <protection hidden="1"/>
    </xf>
    <xf numFmtId="49" fontId="12" fillId="0" borderId="4" xfId="2" applyNumberFormat="1" applyFont="1" applyFill="1" applyBorder="1" applyAlignment="1" applyProtection="1">
      <alignment horizontal="center"/>
      <protection hidden="1"/>
    </xf>
    <xf numFmtId="4" fontId="3" fillId="0" borderId="0" xfId="0" applyNumberFormat="1" applyFont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wrapText="1"/>
    </xf>
    <xf numFmtId="4" fontId="17" fillId="0" borderId="4" xfId="0" applyNumberFormat="1" applyFont="1" applyFill="1" applyBorder="1" applyAlignment="1">
      <alignment horizontal="center" wrapText="1"/>
    </xf>
    <xf numFmtId="4" fontId="3" fillId="15" borderId="0" xfId="0" applyNumberFormat="1" applyFont="1" applyFill="1" applyBorder="1" applyAlignment="1">
      <alignment wrapText="1"/>
    </xf>
    <xf numFmtId="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4" fontId="9" fillId="0" borderId="0" xfId="0" applyNumberFormat="1" applyFont="1" applyFill="1"/>
    <xf numFmtId="3" fontId="9" fillId="0" borderId="0" xfId="0" applyNumberFormat="1" applyFont="1" applyBorder="1"/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0"/>
  <sheetViews>
    <sheetView tabSelected="1" topLeftCell="A137" zoomScale="73" zoomScaleNormal="73" workbookViewId="0">
      <selection activeCell="P146" sqref="P146"/>
    </sheetView>
  </sheetViews>
  <sheetFormatPr defaultRowHeight="25.5" x14ac:dyDescent="0.35"/>
  <cols>
    <col min="1" max="1" width="109.28515625" style="83" customWidth="1"/>
    <col min="2" max="2" width="11.42578125" style="83" customWidth="1"/>
    <col min="3" max="3" width="9.85546875" style="83" customWidth="1"/>
    <col min="4" max="4" width="23.5703125" style="82" customWidth="1"/>
    <col min="5" max="5" width="12.42578125" style="82" customWidth="1"/>
    <col min="6" max="6" width="28" style="84" customWidth="1"/>
    <col min="7" max="7" width="9.42578125" style="85" hidden="1" customWidth="1"/>
    <col min="8" max="8" width="10.5703125" style="85" hidden="1" customWidth="1"/>
    <col min="9" max="9" width="10.42578125" style="85" hidden="1" customWidth="1"/>
    <col min="10" max="10" width="4.42578125" style="85" hidden="1" customWidth="1"/>
    <col min="11" max="11" width="2.140625" style="86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7" hidden="1" customWidth="1"/>
    <col min="16" max="16" width="26.85546875" style="14" customWidth="1"/>
    <col min="17" max="17" width="0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80" t="s">
        <v>93</v>
      </c>
      <c r="F1" s="180"/>
      <c r="G1" s="180"/>
      <c r="H1" s="180"/>
      <c r="I1" s="180"/>
      <c r="J1" s="180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8"/>
      <c r="F2" s="180" t="s">
        <v>170</v>
      </c>
      <c r="G2" s="180"/>
      <c r="H2" s="180"/>
      <c r="I2" s="180"/>
      <c r="J2" s="88"/>
      <c r="K2" s="11"/>
      <c r="L2" s="12"/>
      <c r="M2" s="12"/>
      <c r="N2" s="12"/>
      <c r="O2" s="13"/>
    </row>
    <row r="3" spans="1:18" ht="78.75" customHeight="1" x14ac:dyDescent="0.3">
      <c r="A3" s="181" t="s">
        <v>111</v>
      </c>
      <c r="B3" s="181"/>
      <c r="C3" s="181"/>
      <c r="D3" s="181"/>
      <c r="E3" s="181"/>
      <c r="F3" s="181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9" t="s">
        <v>0</v>
      </c>
      <c r="B5" s="127" t="s">
        <v>56</v>
      </c>
      <c r="C5" s="128" t="s">
        <v>57</v>
      </c>
      <c r="D5" s="128" t="s">
        <v>16</v>
      </c>
      <c r="E5" s="129" t="s">
        <v>17</v>
      </c>
      <c r="F5" s="130" t="s">
        <v>112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F7+F11+F24+F27+F31</f>
        <v>9348183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8" ht="44.25" customHeight="1" x14ac:dyDescent="0.25">
      <c r="A7" s="91" t="s">
        <v>37</v>
      </c>
      <c r="B7" s="92" t="s">
        <v>21</v>
      </c>
      <c r="C7" s="92" t="s">
        <v>22</v>
      </c>
      <c r="D7" s="92"/>
      <c r="E7" s="92"/>
      <c r="F7" s="93">
        <f>F10</f>
        <v>1006312</v>
      </c>
      <c r="G7" s="28"/>
      <c r="H7" s="29"/>
      <c r="I7" s="29"/>
      <c r="J7" s="30"/>
      <c r="K7" s="22"/>
      <c r="L7" s="27"/>
      <c r="M7" s="12"/>
      <c r="N7" s="12"/>
      <c r="O7" s="13"/>
    </row>
    <row r="8" spans="1:18" s="12" customFormat="1" ht="32.25" customHeight="1" x14ac:dyDescent="0.25">
      <c r="A8" s="94" t="s">
        <v>38</v>
      </c>
      <c r="B8" s="95" t="s">
        <v>21</v>
      </c>
      <c r="C8" s="95" t="s">
        <v>22</v>
      </c>
      <c r="D8" s="96" t="s">
        <v>81</v>
      </c>
      <c r="E8" s="97"/>
      <c r="F8" s="98">
        <f>F9</f>
        <v>1006312</v>
      </c>
      <c r="G8" s="28"/>
      <c r="H8" s="29"/>
      <c r="I8" s="29"/>
      <c r="J8" s="30"/>
      <c r="K8" s="22"/>
      <c r="L8" s="27"/>
      <c r="O8" s="13"/>
      <c r="P8" s="31"/>
    </row>
    <row r="9" spans="1:18" s="12" customFormat="1" ht="68.25" customHeight="1" x14ac:dyDescent="0.25">
      <c r="A9" s="94" t="s">
        <v>74</v>
      </c>
      <c r="B9" s="95" t="s">
        <v>21</v>
      </c>
      <c r="C9" s="95" t="s">
        <v>22</v>
      </c>
      <c r="D9" s="95" t="s">
        <v>82</v>
      </c>
      <c r="E9" s="97" t="s">
        <v>25</v>
      </c>
      <c r="F9" s="98">
        <f>F10</f>
        <v>1006312</v>
      </c>
      <c r="G9" s="28"/>
      <c r="H9" s="29"/>
      <c r="I9" s="29"/>
      <c r="J9" s="30"/>
      <c r="K9" s="22"/>
      <c r="L9" s="27"/>
      <c r="O9" s="13"/>
      <c r="P9" s="176"/>
      <c r="R9" s="13"/>
    </row>
    <row r="10" spans="1:18" ht="59.25" customHeight="1" thickBot="1" x14ac:dyDescent="0.3">
      <c r="A10" s="99" t="s">
        <v>39</v>
      </c>
      <c r="B10" s="97" t="s">
        <v>21</v>
      </c>
      <c r="C10" s="97" t="s">
        <v>22</v>
      </c>
      <c r="D10" s="95" t="s">
        <v>82</v>
      </c>
      <c r="E10" s="100" t="s">
        <v>15</v>
      </c>
      <c r="F10" s="101">
        <v>1006312</v>
      </c>
      <c r="G10" s="32"/>
      <c r="H10" s="33"/>
      <c r="I10" s="33"/>
      <c r="J10" s="34"/>
      <c r="K10" s="22"/>
      <c r="L10" s="27"/>
      <c r="M10" s="12"/>
      <c r="N10" s="12"/>
      <c r="O10" s="13"/>
      <c r="P10" s="174" t="s">
        <v>163</v>
      </c>
      <c r="R10" s="4">
        <v>39</v>
      </c>
    </row>
    <row r="11" spans="1:18" ht="48.75" customHeight="1" thickBot="1" x14ac:dyDescent="0.3">
      <c r="A11" s="91" t="s">
        <v>40</v>
      </c>
      <c r="B11" s="92" t="s">
        <v>21</v>
      </c>
      <c r="C11" s="92" t="s">
        <v>26</v>
      </c>
      <c r="D11" s="92"/>
      <c r="E11" s="92"/>
      <c r="F11" s="93">
        <f>F12+F19</f>
        <v>7637671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74" t="s">
        <v>166</v>
      </c>
      <c r="R11" s="87">
        <v>7509546</v>
      </c>
    </row>
    <row r="12" spans="1:18" ht="40.5" customHeight="1" thickBot="1" x14ac:dyDescent="0.3">
      <c r="A12" s="94" t="s">
        <v>38</v>
      </c>
      <c r="B12" s="102" t="s">
        <v>21</v>
      </c>
      <c r="C12" s="102" t="s">
        <v>26</v>
      </c>
      <c r="D12" s="96" t="s">
        <v>81</v>
      </c>
      <c r="E12" s="95"/>
      <c r="F12" s="126">
        <f>F13+F15+F17+F21</f>
        <v>7637571</v>
      </c>
      <c r="G12" s="38"/>
      <c r="H12" s="39"/>
      <c r="I12" s="39"/>
      <c r="J12" s="40"/>
      <c r="K12" s="22"/>
      <c r="L12" s="27"/>
      <c r="M12" s="12"/>
      <c r="N12" s="12"/>
      <c r="O12" s="13"/>
      <c r="P12" s="174" t="s">
        <v>167</v>
      </c>
      <c r="R12" s="87">
        <v>300000</v>
      </c>
    </row>
    <row r="13" spans="1:18" ht="67.5" customHeight="1" thickBot="1" x14ac:dyDescent="0.3">
      <c r="A13" s="94" t="s">
        <v>73</v>
      </c>
      <c r="B13" s="102" t="s">
        <v>21</v>
      </c>
      <c r="C13" s="102" t="s">
        <v>26</v>
      </c>
      <c r="D13" s="104" t="s">
        <v>83</v>
      </c>
      <c r="E13" s="95" t="s">
        <v>25</v>
      </c>
      <c r="F13" s="105">
        <f>F14</f>
        <v>5721324</v>
      </c>
      <c r="G13" s="38"/>
      <c r="H13" s="39"/>
      <c r="I13" s="39"/>
      <c r="J13" s="40"/>
      <c r="K13" s="22"/>
      <c r="L13" s="27"/>
      <c r="M13" s="12"/>
      <c r="N13" s="12"/>
      <c r="O13" s="13"/>
      <c r="P13" s="153"/>
      <c r="R13" s="87"/>
    </row>
    <row r="14" spans="1:18" ht="51.75" customHeight="1" x14ac:dyDescent="0.25">
      <c r="A14" s="106" t="s">
        <v>39</v>
      </c>
      <c r="B14" s="104" t="s">
        <v>21</v>
      </c>
      <c r="C14" s="104" t="s">
        <v>26</v>
      </c>
      <c r="D14" s="104" t="s">
        <v>83</v>
      </c>
      <c r="E14" s="104" t="s">
        <v>15</v>
      </c>
      <c r="F14" s="107">
        <v>5721324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  <c r="P14" s="174" t="s">
        <v>168</v>
      </c>
      <c r="R14" s="87">
        <v>6050124</v>
      </c>
    </row>
    <row r="15" spans="1:18" ht="45.75" customHeight="1" x14ac:dyDescent="0.25">
      <c r="A15" s="108" t="s">
        <v>64</v>
      </c>
      <c r="B15" s="96" t="s">
        <v>21</v>
      </c>
      <c r="C15" s="96" t="s">
        <v>26</v>
      </c>
      <c r="D15" s="96" t="s">
        <v>81</v>
      </c>
      <c r="E15" s="96" t="s">
        <v>20</v>
      </c>
      <c r="F15" s="109">
        <f>(F16)</f>
        <v>1565447</v>
      </c>
      <c r="G15" s="44"/>
      <c r="H15" s="45"/>
      <c r="I15" s="45"/>
      <c r="J15" s="46"/>
      <c r="K15" s="22"/>
      <c r="L15" s="27"/>
      <c r="M15" s="12"/>
      <c r="N15" s="12"/>
      <c r="O15" s="13"/>
      <c r="P15" s="169"/>
      <c r="R15" s="87"/>
    </row>
    <row r="16" spans="1:18" ht="51.75" customHeight="1" x14ac:dyDescent="0.25">
      <c r="A16" s="110" t="s">
        <v>41</v>
      </c>
      <c r="B16" s="111" t="s">
        <v>21</v>
      </c>
      <c r="C16" s="111" t="s">
        <v>26</v>
      </c>
      <c r="D16" s="111" t="s">
        <v>84</v>
      </c>
      <c r="E16" s="111" t="s">
        <v>7</v>
      </c>
      <c r="F16" s="112">
        <v>1565447</v>
      </c>
      <c r="G16" s="47"/>
      <c r="H16" s="48"/>
      <c r="I16" s="48"/>
      <c r="J16" s="49"/>
      <c r="K16" s="22"/>
      <c r="L16" s="27"/>
      <c r="M16" s="12"/>
      <c r="N16" s="12"/>
      <c r="O16" s="13"/>
      <c r="P16" s="174" t="s">
        <v>164</v>
      </c>
      <c r="R16" s="87">
        <v>297680</v>
      </c>
    </row>
    <row r="17" spans="1:18" ht="33.75" customHeight="1" x14ac:dyDescent="0.25">
      <c r="A17" s="113" t="s">
        <v>42</v>
      </c>
      <c r="B17" s="96" t="s">
        <v>21</v>
      </c>
      <c r="C17" s="96" t="s">
        <v>26</v>
      </c>
      <c r="D17" s="111" t="s">
        <v>84</v>
      </c>
      <c r="E17" s="131">
        <v>800</v>
      </c>
      <c r="F17" s="109">
        <f>F18</f>
        <v>22000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8" ht="41.25" customHeight="1" x14ac:dyDescent="0.25">
      <c r="A18" s="113" t="s">
        <v>63</v>
      </c>
      <c r="B18" s="96" t="s">
        <v>21</v>
      </c>
      <c r="C18" s="96" t="s">
        <v>26</v>
      </c>
      <c r="D18" s="111" t="s">
        <v>84</v>
      </c>
      <c r="E18" s="131">
        <v>850</v>
      </c>
      <c r="F18" s="114">
        <v>22000</v>
      </c>
      <c r="G18" s="47"/>
      <c r="H18" s="48"/>
      <c r="I18" s="48"/>
      <c r="J18" s="49"/>
      <c r="K18" s="22"/>
      <c r="L18" s="27"/>
      <c r="M18" s="12"/>
      <c r="N18" s="12"/>
      <c r="O18" s="13"/>
      <c r="P18" s="164"/>
      <c r="R18" s="87"/>
    </row>
    <row r="19" spans="1:18" ht="41.25" customHeight="1" x14ac:dyDescent="0.25">
      <c r="A19" s="94" t="s">
        <v>78</v>
      </c>
      <c r="B19" s="100" t="s">
        <v>21</v>
      </c>
      <c r="C19" s="100" t="s">
        <v>26</v>
      </c>
      <c r="D19" s="115" t="s">
        <v>81</v>
      </c>
      <c r="E19" s="100"/>
      <c r="F19" s="103">
        <v>100</v>
      </c>
      <c r="G19" s="50"/>
      <c r="H19" s="50"/>
      <c r="I19" s="50"/>
      <c r="J19" s="50"/>
      <c r="K19" s="22"/>
      <c r="L19" s="27"/>
      <c r="M19" s="12"/>
      <c r="N19" s="12"/>
      <c r="O19" s="13"/>
      <c r="R19" s="87"/>
    </row>
    <row r="20" spans="1:18" ht="49.5" customHeight="1" x14ac:dyDescent="0.25">
      <c r="A20" s="110" t="s">
        <v>41</v>
      </c>
      <c r="B20" s="116" t="s">
        <v>21</v>
      </c>
      <c r="C20" s="116" t="s">
        <v>26</v>
      </c>
      <c r="D20" s="111" t="s">
        <v>94</v>
      </c>
      <c r="E20" s="116" t="s">
        <v>7</v>
      </c>
      <c r="F20" s="114">
        <v>100</v>
      </c>
      <c r="G20" s="50"/>
      <c r="H20" s="50"/>
      <c r="I20" s="50"/>
      <c r="J20" s="50"/>
      <c r="K20" s="22"/>
      <c r="L20" s="27"/>
      <c r="M20" s="12"/>
      <c r="N20" s="12"/>
      <c r="O20" s="13"/>
    </row>
    <row r="21" spans="1:18" ht="49.5" customHeight="1" x14ac:dyDescent="0.25">
      <c r="A21" s="110" t="s">
        <v>150</v>
      </c>
      <c r="B21" s="116" t="s">
        <v>21</v>
      </c>
      <c r="C21" s="116" t="s">
        <v>26</v>
      </c>
      <c r="D21" s="111" t="s">
        <v>151</v>
      </c>
      <c r="E21" s="116"/>
      <c r="F21" s="109">
        <f>F22</f>
        <v>328800</v>
      </c>
      <c r="G21" s="50"/>
      <c r="H21" s="50"/>
      <c r="I21" s="50"/>
      <c r="J21" s="50"/>
      <c r="K21" s="22"/>
      <c r="L21" s="27"/>
      <c r="M21" s="12"/>
      <c r="N21" s="12"/>
      <c r="O21" s="13"/>
    </row>
    <row r="22" spans="1:18" ht="63.75" customHeight="1" x14ac:dyDescent="0.25">
      <c r="A22" s="94" t="s">
        <v>73</v>
      </c>
      <c r="B22" s="102" t="s">
        <v>21</v>
      </c>
      <c r="C22" s="102" t="s">
        <v>26</v>
      </c>
      <c r="D22" s="111" t="s">
        <v>151</v>
      </c>
      <c r="E22" s="95" t="s">
        <v>25</v>
      </c>
      <c r="F22" s="101">
        <f>F23</f>
        <v>328800</v>
      </c>
      <c r="G22" s="50"/>
      <c r="H22" s="50"/>
      <c r="I22" s="50"/>
      <c r="J22" s="50"/>
      <c r="K22" s="22"/>
      <c r="L22" s="27"/>
      <c r="M22" s="12"/>
      <c r="N22" s="12"/>
      <c r="O22" s="13"/>
    </row>
    <row r="23" spans="1:18" ht="69.75" customHeight="1" x14ac:dyDescent="0.25">
      <c r="A23" s="106" t="s">
        <v>39</v>
      </c>
      <c r="B23" s="104" t="s">
        <v>21</v>
      </c>
      <c r="C23" s="104" t="s">
        <v>26</v>
      </c>
      <c r="D23" s="111" t="s">
        <v>151</v>
      </c>
      <c r="E23" s="104" t="s">
        <v>15</v>
      </c>
      <c r="F23" s="107">
        <v>328800</v>
      </c>
      <c r="G23" s="50"/>
      <c r="H23" s="50"/>
      <c r="I23" s="50"/>
      <c r="J23" s="50"/>
      <c r="K23" s="22"/>
      <c r="L23" s="27"/>
      <c r="M23" s="12"/>
      <c r="N23" s="12"/>
      <c r="O23" s="13"/>
    </row>
    <row r="24" spans="1:18" s="56" customFormat="1" ht="56.25" customHeight="1" x14ac:dyDescent="0.25">
      <c r="A24" s="117" t="s">
        <v>43</v>
      </c>
      <c r="B24" s="132" t="s">
        <v>21</v>
      </c>
      <c r="C24" s="132" t="s">
        <v>27</v>
      </c>
      <c r="D24" s="132" t="s">
        <v>81</v>
      </c>
      <c r="E24" s="132"/>
      <c r="F24" s="133">
        <f>F26</f>
        <v>104200</v>
      </c>
      <c r="G24" s="51">
        <v>60</v>
      </c>
      <c r="H24" s="52"/>
      <c r="I24" s="53"/>
      <c r="J24" s="53"/>
      <c r="K24" s="53"/>
      <c r="L24" s="53"/>
      <c r="M24" s="16"/>
      <c r="N24" s="16"/>
      <c r="O24" s="54"/>
      <c r="P24" s="159"/>
    </row>
    <row r="25" spans="1:18" s="56" customFormat="1" ht="39.75" customHeight="1" x14ac:dyDescent="0.25">
      <c r="A25" s="118" t="s">
        <v>65</v>
      </c>
      <c r="B25" s="134" t="s">
        <v>21</v>
      </c>
      <c r="C25" s="134" t="s">
        <v>27</v>
      </c>
      <c r="D25" s="134" t="s">
        <v>85</v>
      </c>
      <c r="E25" s="134" t="s">
        <v>5</v>
      </c>
      <c r="F25" s="135">
        <f>F26</f>
        <v>104200</v>
      </c>
      <c r="G25" s="51"/>
      <c r="H25" s="52"/>
      <c r="I25" s="53"/>
      <c r="J25" s="53"/>
      <c r="K25" s="53"/>
      <c r="L25" s="53"/>
      <c r="M25" s="16"/>
      <c r="N25" s="16"/>
      <c r="O25" s="54"/>
      <c r="P25" s="159"/>
    </row>
    <row r="26" spans="1:18" s="56" customFormat="1" ht="40.5" customHeight="1" x14ac:dyDescent="0.25">
      <c r="A26" s="94" t="s">
        <v>62</v>
      </c>
      <c r="B26" s="134" t="s">
        <v>21</v>
      </c>
      <c r="C26" s="134" t="s">
        <v>27</v>
      </c>
      <c r="D26" s="134" t="s">
        <v>85</v>
      </c>
      <c r="E26" s="134" t="s">
        <v>61</v>
      </c>
      <c r="F26" s="135">
        <v>104200</v>
      </c>
      <c r="G26" s="51">
        <v>60</v>
      </c>
      <c r="H26" s="52"/>
      <c r="I26" s="53"/>
      <c r="J26" s="53"/>
      <c r="K26" s="53"/>
      <c r="L26" s="53"/>
      <c r="M26" s="16"/>
      <c r="N26" s="16"/>
      <c r="O26" s="54"/>
      <c r="P26" s="55"/>
    </row>
    <row r="27" spans="1:18" s="56" customFormat="1" ht="42" customHeight="1" x14ac:dyDescent="0.25">
      <c r="A27" s="117" t="s">
        <v>44</v>
      </c>
      <c r="B27" s="132" t="s">
        <v>21</v>
      </c>
      <c r="C27" s="132" t="s">
        <v>36</v>
      </c>
      <c r="D27" s="96" t="s">
        <v>81</v>
      </c>
      <c r="E27" s="132"/>
      <c r="F27" s="133">
        <f>F28</f>
        <v>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8" s="56" customFormat="1" ht="42" customHeight="1" x14ac:dyDescent="0.25">
      <c r="A28" s="94" t="s">
        <v>38</v>
      </c>
      <c r="B28" s="134" t="s">
        <v>21</v>
      </c>
      <c r="C28" s="134" t="s">
        <v>36</v>
      </c>
      <c r="D28" s="134" t="s">
        <v>86</v>
      </c>
      <c r="E28" s="134"/>
      <c r="F28" s="135">
        <f>F29</f>
        <v>0</v>
      </c>
      <c r="G28" s="51"/>
      <c r="H28" s="52"/>
      <c r="I28" s="53"/>
      <c r="J28" s="53"/>
      <c r="K28" s="53"/>
      <c r="L28" s="53"/>
      <c r="M28" s="16"/>
      <c r="N28" s="16"/>
      <c r="O28" s="54"/>
      <c r="P28" s="55"/>
    </row>
    <row r="29" spans="1:18" s="56" customFormat="1" ht="42" customHeight="1" x14ac:dyDescent="0.25">
      <c r="A29" s="94" t="s">
        <v>69</v>
      </c>
      <c r="B29" s="134" t="s">
        <v>21</v>
      </c>
      <c r="C29" s="134" t="s">
        <v>36</v>
      </c>
      <c r="D29" s="134" t="s">
        <v>86</v>
      </c>
      <c r="E29" s="134" t="s">
        <v>68</v>
      </c>
      <c r="F29" s="135">
        <f>F30</f>
        <v>0</v>
      </c>
      <c r="G29" s="51"/>
      <c r="H29" s="52"/>
      <c r="I29" s="53"/>
      <c r="J29" s="53"/>
      <c r="K29" s="53"/>
      <c r="L29" s="53"/>
      <c r="M29" s="16"/>
      <c r="N29" s="16"/>
      <c r="O29" s="54"/>
      <c r="P29" s="55"/>
    </row>
    <row r="30" spans="1:18" s="56" customFormat="1" ht="53.25" customHeight="1" x14ac:dyDescent="0.25">
      <c r="A30" s="94" t="s">
        <v>60</v>
      </c>
      <c r="B30" s="134" t="s">
        <v>21</v>
      </c>
      <c r="C30" s="134" t="s">
        <v>36</v>
      </c>
      <c r="D30" s="134" t="s">
        <v>86</v>
      </c>
      <c r="E30" s="134" t="s">
        <v>35</v>
      </c>
      <c r="F30" s="135">
        <v>0</v>
      </c>
      <c r="G30" s="51"/>
      <c r="H30" s="52"/>
      <c r="I30" s="53"/>
      <c r="J30" s="53"/>
      <c r="K30" s="53"/>
      <c r="L30" s="53"/>
      <c r="M30" s="16"/>
      <c r="N30" s="16"/>
      <c r="O30" s="54"/>
      <c r="P30" s="177" t="s">
        <v>163</v>
      </c>
      <c r="R30" s="178">
        <v>100000</v>
      </c>
    </row>
    <row r="31" spans="1:18" s="60" customFormat="1" ht="33" customHeight="1" x14ac:dyDescent="0.25">
      <c r="A31" s="119" t="s">
        <v>12</v>
      </c>
      <c r="B31" s="120" t="s">
        <v>21</v>
      </c>
      <c r="C31" s="120" t="s">
        <v>28</v>
      </c>
      <c r="D31" s="96" t="s">
        <v>81</v>
      </c>
      <c r="E31" s="120"/>
      <c r="F31" s="121">
        <f>F32</f>
        <v>600000</v>
      </c>
      <c r="G31" s="51" t="e">
        <f>G32</f>
        <v>#REF!</v>
      </c>
      <c r="H31" s="52" t="s">
        <v>13</v>
      </c>
      <c r="I31" s="53"/>
      <c r="J31" s="53"/>
      <c r="K31" s="53"/>
      <c r="L31" s="53"/>
      <c r="M31" s="57"/>
      <c r="N31" s="57"/>
      <c r="O31" s="58"/>
      <c r="P31" s="59"/>
    </row>
    <row r="32" spans="1:18" s="56" customFormat="1" ht="30.75" customHeight="1" x14ac:dyDescent="0.25">
      <c r="A32" s="94" t="s">
        <v>38</v>
      </c>
      <c r="B32" s="134" t="s">
        <v>21</v>
      </c>
      <c r="C32" s="134" t="s">
        <v>28</v>
      </c>
      <c r="D32" s="134" t="s">
        <v>95</v>
      </c>
      <c r="E32" s="134"/>
      <c r="F32" s="135">
        <f>F33</f>
        <v>600000</v>
      </c>
      <c r="G32" s="51" t="e">
        <f>#REF!</f>
        <v>#REF!</v>
      </c>
      <c r="H32" s="52" t="s">
        <v>13</v>
      </c>
      <c r="I32" s="53" t="s">
        <v>14</v>
      </c>
      <c r="J32" s="53"/>
      <c r="K32" s="53"/>
      <c r="L32" s="53"/>
      <c r="M32" s="16"/>
      <c r="N32" s="16"/>
      <c r="O32" s="54"/>
      <c r="P32" s="55"/>
    </row>
    <row r="33" spans="1:18" s="56" customFormat="1" ht="35.25" customHeight="1" x14ac:dyDescent="0.25">
      <c r="A33" s="94" t="s">
        <v>70</v>
      </c>
      <c r="B33" s="134" t="s">
        <v>21</v>
      </c>
      <c r="C33" s="134" t="s">
        <v>28</v>
      </c>
      <c r="D33" s="134" t="s">
        <v>95</v>
      </c>
      <c r="E33" s="134" t="s">
        <v>20</v>
      </c>
      <c r="F33" s="135">
        <f>F34</f>
        <v>600000</v>
      </c>
      <c r="G33" s="61"/>
      <c r="H33" s="61"/>
      <c r="I33" s="53"/>
      <c r="J33" s="53"/>
      <c r="K33" s="53"/>
      <c r="L33" s="53"/>
      <c r="M33" s="16"/>
      <c r="N33" s="16"/>
      <c r="O33" s="54"/>
      <c r="P33" s="159"/>
    </row>
    <row r="34" spans="1:18" s="56" customFormat="1" ht="45.75" customHeight="1" x14ac:dyDescent="0.25">
      <c r="A34" s="118" t="s">
        <v>41</v>
      </c>
      <c r="B34" s="134" t="s">
        <v>21</v>
      </c>
      <c r="C34" s="134" t="s">
        <v>28</v>
      </c>
      <c r="D34" s="134" t="s">
        <v>95</v>
      </c>
      <c r="E34" s="134" t="s">
        <v>7</v>
      </c>
      <c r="F34" s="135">
        <v>600000</v>
      </c>
      <c r="G34" s="61"/>
      <c r="H34" s="61"/>
      <c r="I34" s="53"/>
      <c r="J34" s="53"/>
      <c r="K34" s="53"/>
      <c r="L34" s="53"/>
      <c r="M34" s="16"/>
      <c r="N34" s="16"/>
      <c r="O34" s="54"/>
      <c r="P34" s="55"/>
    </row>
    <row r="35" spans="1:18" ht="40.5" customHeight="1" thickBot="1" x14ac:dyDescent="0.3">
      <c r="A35" s="144" t="s">
        <v>38</v>
      </c>
      <c r="B35" s="145" t="s">
        <v>22</v>
      </c>
      <c r="C35" s="145" t="s">
        <v>24</v>
      </c>
      <c r="D35" s="145" t="s">
        <v>81</v>
      </c>
      <c r="E35" s="145"/>
      <c r="F35" s="146">
        <f>F36+F38</f>
        <v>304500</v>
      </c>
      <c r="G35" s="62" t="e">
        <f>G37+#REF!</f>
        <v>#REF!</v>
      </c>
      <c r="H35" s="63" t="e">
        <f>H37+#REF!</f>
        <v>#REF!</v>
      </c>
      <c r="I35" s="63" t="e">
        <f>I37+#REF!</f>
        <v>#REF!</v>
      </c>
      <c r="J35" s="64" t="e">
        <f>J37+#REF!</f>
        <v>#REF!</v>
      </c>
      <c r="K35" s="22"/>
      <c r="L35" s="27"/>
      <c r="M35" s="12"/>
      <c r="N35" s="12"/>
      <c r="O35" s="13"/>
    </row>
    <row r="36" spans="1:18" ht="72" customHeight="1" x14ac:dyDescent="0.25">
      <c r="A36" s="94" t="s">
        <v>74</v>
      </c>
      <c r="B36" s="96" t="s">
        <v>22</v>
      </c>
      <c r="C36" s="96" t="s">
        <v>24</v>
      </c>
      <c r="D36" s="96" t="s">
        <v>96</v>
      </c>
      <c r="E36" s="96" t="s">
        <v>25</v>
      </c>
      <c r="F36" s="109">
        <f>F37</f>
        <v>300164</v>
      </c>
      <c r="G36" s="27"/>
      <c r="H36" s="27"/>
      <c r="I36" s="27"/>
      <c r="J36" s="27"/>
      <c r="K36" s="22"/>
      <c r="L36" s="27"/>
      <c r="M36" s="12"/>
      <c r="N36" s="12"/>
      <c r="O36" s="13"/>
      <c r="P36" s="153"/>
    </row>
    <row r="37" spans="1:18" ht="48.75" customHeight="1" x14ac:dyDescent="0.25">
      <c r="A37" s="106" t="s">
        <v>39</v>
      </c>
      <c r="B37" s="96" t="s">
        <v>22</v>
      </c>
      <c r="C37" s="96" t="s">
        <v>24</v>
      </c>
      <c r="D37" s="96" t="s">
        <v>96</v>
      </c>
      <c r="E37" s="96" t="s">
        <v>15</v>
      </c>
      <c r="F37" s="114">
        <v>300164</v>
      </c>
      <c r="G37" s="65">
        <v>32.799999999999997</v>
      </c>
      <c r="H37" s="66">
        <v>30</v>
      </c>
      <c r="I37" s="66">
        <v>32</v>
      </c>
      <c r="J37" s="67">
        <v>36</v>
      </c>
      <c r="K37" s="22"/>
      <c r="L37" s="27"/>
      <c r="M37" s="12"/>
      <c r="N37" s="12"/>
      <c r="O37" s="13"/>
    </row>
    <row r="38" spans="1:18" ht="39" customHeight="1" x14ac:dyDescent="0.25">
      <c r="A38" s="94" t="s">
        <v>70</v>
      </c>
      <c r="B38" s="96" t="s">
        <v>22</v>
      </c>
      <c r="C38" s="96" t="s">
        <v>24</v>
      </c>
      <c r="D38" s="96" t="s">
        <v>96</v>
      </c>
      <c r="E38" s="96" t="s">
        <v>20</v>
      </c>
      <c r="F38" s="109">
        <f>F39</f>
        <v>4336</v>
      </c>
      <c r="G38" s="65"/>
      <c r="H38" s="66"/>
      <c r="I38" s="66"/>
      <c r="J38" s="67"/>
      <c r="K38" s="22"/>
      <c r="L38" s="27"/>
      <c r="M38" s="12"/>
      <c r="N38" s="12"/>
      <c r="O38" s="13"/>
    </row>
    <row r="39" spans="1:18" ht="45" customHeight="1" x14ac:dyDescent="0.25">
      <c r="A39" s="118" t="s">
        <v>41</v>
      </c>
      <c r="B39" s="96" t="s">
        <v>22</v>
      </c>
      <c r="C39" s="96" t="s">
        <v>24</v>
      </c>
      <c r="D39" s="96" t="s">
        <v>96</v>
      </c>
      <c r="E39" s="96" t="s">
        <v>7</v>
      </c>
      <c r="F39" s="114">
        <v>4336</v>
      </c>
      <c r="G39" s="65"/>
      <c r="H39" s="66"/>
      <c r="I39" s="66"/>
      <c r="J39" s="67"/>
      <c r="K39" s="22"/>
      <c r="L39" s="27"/>
      <c r="M39" s="12"/>
      <c r="N39" s="12"/>
      <c r="O39" s="13"/>
    </row>
    <row r="40" spans="1:18" ht="0.75" customHeight="1" x14ac:dyDescent="0.25">
      <c r="A40" s="108" t="s">
        <v>9</v>
      </c>
      <c r="B40" s="96" t="s">
        <v>6</v>
      </c>
      <c r="C40" s="96"/>
      <c r="D40" s="96" t="s">
        <v>10</v>
      </c>
      <c r="E40" s="96" t="s">
        <v>11</v>
      </c>
      <c r="F40" s="114">
        <v>0</v>
      </c>
      <c r="G40" s="27"/>
      <c r="H40" s="27"/>
      <c r="I40" s="27"/>
      <c r="J40" s="27"/>
      <c r="K40" s="22"/>
      <c r="L40" s="27"/>
      <c r="M40" s="12"/>
      <c r="N40" s="12"/>
      <c r="O40" s="13"/>
    </row>
    <row r="41" spans="1:18" ht="50.25" customHeight="1" x14ac:dyDescent="0.25">
      <c r="A41" s="147" t="s">
        <v>45</v>
      </c>
      <c r="B41" s="145" t="s">
        <v>24</v>
      </c>
      <c r="C41" s="145" t="s">
        <v>23</v>
      </c>
      <c r="D41" s="145" t="s">
        <v>81</v>
      </c>
      <c r="E41" s="145"/>
      <c r="F41" s="146">
        <f>F42+F45</f>
        <v>135990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8" ht="66" customHeight="1" x14ac:dyDescent="0.25">
      <c r="A42" s="94" t="s">
        <v>75</v>
      </c>
      <c r="B42" s="116" t="s">
        <v>24</v>
      </c>
      <c r="C42" s="116" t="s">
        <v>29</v>
      </c>
      <c r="D42" s="136" t="s">
        <v>97</v>
      </c>
      <c r="E42" s="116"/>
      <c r="F42" s="114">
        <f>F43</f>
        <v>0</v>
      </c>
      <c r="G42" s="68"/>
      <c r="H42" s="68"/>
      <c r="I42" s="68"/>
      <c r="J42" s="27"/>
      <c r="K42" s="22"/>
      <c r="L42" s="27"/>
      <c r="M42" s="12"/>
      <c r="N42" s="12"/>
      <c r="O42" s="13"/>
    </row>
    <row r="43" spans="1:18" ht="41.25" customHeight="1" x14ac:dyDescent="0.25">
      <c r="A43" s="94" t="s">
        <v>70</v>
      </c>
      <c r="B43" s="116" t="s">
        <v>24</v>
      </c>
      <c r="C43" s="116" t="s">
        <v>29</v>
      </c>
      <c r="D43" s="136" t="s">
        <v>97</v>
      </c>
      <c r="E43" s="116" t="s">
        <v>20</v>
      </c>
      <c r="F43" s="114">
        <f>F44</f>
        <v>0</v>
      </c>
      <c r="G43" s="68"/>
      <c r="H43" s="68"/>
      <c r="I43" s="68"/>
      <c r="J43" s="27"/>
      <c r="K43" s="22"/>
      <c r="L43" s="27"/>
      <c r="M43" s="12"/>
      <c r="N43" s="12"/>
      <c r="O43" s="13"/>
    </row>
    <row r="44" spans="1:18" ht="44.25" customHeight="1" x14ac:dyDescent="0.25">
      <c r="A44" s="110" t="s">
        <v>41</v>
      </c>
      <c r="B44" s="116" t="s">
        <v>24</v>
      </c>
      <c r="C44" s="116" t="s">
        <v>29</v>
      </c>
      <c r="D44" s="167" t="s">
        <v>97</v>
      </c>
      <c r="E44" s="116" t="s">
        <v>7</v>
      </c>
      <c r="F44" s="114">
        <v>0</v>
      </c>
      <c r="G44" s="68"/>
      <c r="H44" s="68"/>
      <c r="I44" s="68"/>
      <c r="J44" s="27"/>
      <c r="K44" s="22"/>
      <c r="L44" s="27"/>
      <c r="M44" s="12"/>
      <c r="N44" s="12"/>
      <c r="O44" s="13"/>
      <c r="P44" s="164" t="s">
        <v>169</v>
      </c>
      <c r="R44" s="179">
        <v>100000</v>
      </c>
    </row>
    <row r="45" spans="1:18" ht="66" customHeight="1" x14ac:dyDescent="0.25">
      <c r="A45" s="110" t="s">
        <v>132</v>
      </c>
      <c r="B45" s="116" t="s">
        <v>24</v>
      </c>
      <c r="C45" s="116" t="s">
        <v>33</v>
      </c>
      <c r="D45" s="168" t="s">
        <v>133</v>
      </c>
      <c r="E45" s="116"/>
      <c r="F45" s="114">
        <f>F46</f>
        <v>135990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8" ht="44.25" customHeight="1" x14ac:dyDescent="0.25">
      <c r="A46" s="94" t="s">
        <v>70</v>
      </c>
      <c r="B46" s="116" t="s">
        <v>24</v>
      </c>
      <c r="C46" s="116" t="s">
        <v>33</v>
      </c>
      <c r="D46" s="168" t="s">
        <v>133</v>
      </c>
      <c r="E46" s="116" t="s">
        <v>20</v>
      </c>
      <c r="F46" s="114">
        <f>F47</f>
        <v>135990</v>
      </c>
      <c r="G46" s="68"/>
      <c r="H46" s="68"/>
      <c r="I46" s="68"/>
      <c r="J46" s="27"/>
      <c r="K46" s="22"/>
      <c r="L46" s="27"/>
      <c r="M46" s="12"/>
      <c r="N46" s="12"/>
      <c r="O46" s="13"/>
    </row>
    <row r="47" spans="1:18" ht="44.25" customHeight="1" x14ac:dyDescent="0.25">
      <c r="A47" s="110" t="s">
        <v>41</v>
      </c>
      <c r="B47" s="116" t="s">
        <v>24</v>
      </c>
      <c r="C47" s="116" t="s">
        <v>33</v>
      </c>
      <c r="D47" s="168" t="s">
        <v>133</v>
      </c>
      <c r="E47" s="116" t="s">
        <v>7</v>
      </c>
      <c r="F47" s="114">
        <v>135990</v>
      </c>
      <c r="G47" s="68"/>
      <c r="H47" s="68"/>
      <c r="I47" s="68"/>
      <c r="J47" s="27"/>
      <c r="K47" s="22"/>
      <c r="L47" s="27"/>
      <c r="M47" s="12"/>
      <c r="N47" s="12"/>
      <c r="O47" s="13"/>
    </row>
    <row r="48" spans="1:18" ht="44.25" customHeight="1" x14ac:dyDescent="0.25">
      <c r="A48" s="147" t="s">
        <v>79</v>
      </c>
      <c r="B48" s="148" t="s">
        <v>26</v>
      </c>
      <c r="C48" s="148" t="s">
        <v>23</v>
      </c>
      <c r="D48" s="145"/>
      <c r="E48" s="148"/>
      <c r="F48" s="146">
        <f>F49+F62</f>
        <v>12585131.959999999</v>
      </c>
      <c r="G48" s="68"/>
      <c r="H48" s="68"/>
      <c r="I48" s="68"/>
      <c r="J48" s="27"/>
      <c r="K48" s="22"/>
      <c r="L48" s="27"/>
      <c r="M48" s="12"/>
      <c r="N48" s="12"/>
      <c r="O48" s="13"/>
      <c r="P48" s="153"/>
    </row>
    <row r="49" spans="1:18" ht="44.25" customHeight="1" x14ac:dyDescent="0.25">
      <c r="A49" s="139" t="s">
        <v>55</v>
      </c>
      <c r="B49" s="138" t="s">
        <v>26</v>
      </c>
      <c r="C49" s="138" t="s">
        <v>29</v>
      </c>
      <c r="D49" s="96" t="s">
        <v>104</v>
      </c>
      <c r="E49" s="138"/>
      <c r="F49" s="140">
        <f>F50+F55</f>
        <v>12351131.959999999</v>
      </c>
      <c r="G49" s="68"/>
      <c r="H49" s="68"/>
      <c r="I49" s="68"/>
      <c r="J49" s="27"/>
      <c r="K49" s="22"/>
      <c r="L49" s="27"/>
      <c r="M49" s="12"/>
      <c r="N49" s="12"/>
      <c r="O49" s="13"/>
      <c r="P49" s="153"/>
    </row>
    <row r="50" spans="1:18" ht="59.25" customHeight="1" x14ac:dyDescent="0.25">
      <c r="A50" s="122" t="s">
        <v>54</v>
      </c>
      <c r="B50" s="96" t="s">
        <v>26</v>
      </c>
      <c r="C50" s="96" t="s">
        <v>29</v>
      </c>
      <c r="D50" s="96" t="s">
        <v>98</v>
      </c>
      <c r="E50" s="96"/>
      <c r="F50" s="109">
        <f>F51+F53</f>
        <v>2079599.85</v>
      </c>
      <c r="G50" s="68"/>
      <c r="H50" s="68"/>
      <c r="I50" s="68"/>
      <c r="J50" s="27"/>
      <c r="K50" s="22"/>
      <c r="L50" s="27"/>
      <c r="M50" s="12"/>
      <c r="N50" s="12"/>
      <c r="O50" s="13"/>
      <c r="P50" s="153"/>
    </row>
    <row r="51" spans="1:18" ht="33.75" customHeight="1" x14ac:dyDescent="0.25">
      <c r="A51" s="94" t="s">
        <v>70</v>
      </c>
      <c r="B51" s="96" t="s">
        <v>26</v>
      </c>
      <c r="C51" s="96" t="s">
        <v>29</v>
      </c>
      <c r="D51" s="96" t="s">
        <v>98</v>
      </c>
      <c r="E51" s="96" t="s">
        <v>20</v>
      </c>
      <c r="F51" s="114">
        <f>F52</f>
        <v>1979599.85</v>
      </c>
      <c r="G51" s="68"/>
      <c r="H51" s="68"/>
      <c r="I51" s="68"/>
      <c r="J51" s="27"/>
      <c r="K51" s="22"/>
      <c r="L51" s="27"/>
      <c r="M51" s="12"/>
      <c r="N51" s="12"/>
      <c r="O51" s="13"/>
      <c r="P51" s="153"/>
    </row>
    <row r="52" spans="1:18" ht="42" customHeight="1" x14ac:dyDescent="0.25">
      <c r="A52" s="110" t="s">
        <v>41</v>
      </c>
      <c r="B52" s="96" t="s">
        <v>26</v>
      </c>
      <c r="C52" s="96" t="s">
        <v>29</v>
      </c>
      <c r="D52" s="96" t="s">
        <v>98</v>
      </c>
      <c r="E52" s="96" t="s">
        <v>7</v>
      </c>
      <c r="F52" s="114">
        <v>1979599.85</v>
      </c>
      <c r="G52" s="68"/>
      <c r="H52" s="68"/>
      <c r="I52" s="68"/>
      <c r="J52" s="27"/>
      <c r="K52" s="22"/>
      <c r="L52" s="27"/>
      <c r="M52" s="12"/>
      <c r="N52" s="12"/>
      <c r="O52" s="13"/>
      <c r="P52" s="174" t="s">
        <v>163</v>
      </c>
      <c r="R52" s="15">
        <v>214900.15</v>
      </c>
    </row>
    <row r="53" spans="1:18" ht="42" customHeight="1" x14ac:dyDescent="0.25">
      <c r="A53" s="110" t="s">
        <v>42</v>
      </c>
      <c r="B53" s="96" t="s">
        <v>26</v>
      </c>
      <c r="C53" s="96" t="s">
        <v>29</v>
      </c>
      <c r="D53" s="96" t="s">
        <v>98</v>
      </c>
      <c r="E53" s="96" t="s">
        <v>68</v>
      </c>
      <c r="F53" s="114">
        <f>F54</f>
        <v>100000</v>
      </c>
      <c r="G53" s="68"/>
      <c r="H53" s="68"/>
      <c r="I53" s="68"/>
      <c r="J53" s="27"/>
      <c r="K53" s="22"/>
      <c r="L53" s="27"/>
      <c r="M53" s="12"/>
      <c r="N53" s="12"/>
      <c r="O53" s="13"/>
      <c r="P53" s="153"/>
    </row>
    <row r="54" spans="1:18" ht="42" customHeight="1" x14ac:dyDescent="0.25">
      <c r="A54" s="110" t="s">
        <v>63</v>
      </c>
      <c r="B54" s="96" t="s">
        <v>26</v>
      </c>
      <c r="C54" s="96" t="s">
        <v>29</v>
      </c>
      <c r="D54" s="96" t="s">
        <v>98</v>
      </c>
      <c r="E54" s="96" t="s">
        <v>141</v>
      </c>
      <c r="F54" s="114">
        <v>100000</v>
      </c>
      <c r="G54" s="68"/>
      <c r="H54" s="68"/>
      <c r="I54" s="68"/>
      <c r="J54" s="27"/>
      <c r="K54" s="22"/>
      <c r="L54" s="27"/>
      <c r="M54" s="12"/>
      <c r="N54" s="12"/>
      <c r="O54" s="13"/>
      <c r="P54" s="153"/>
    </row>
    <row r="55" spans="1:18" ht="89.25" customHeight="1" x14ac:dyDescent="0.25">
      <c r="A55" s="160" t="s">
        <v>109</v>
      </c>
      <c r="B55" s="161" t="s">
        <v>26</v>
      </c>
      <c r="C55" s="161" t="s">
        <v>29</v>
      </c>
      <c r="D55" s="161" t="s">
        <v>110</v>
      </c>
      <c r="E55" s="96"/>
      <c r="F55" s="109">
        <f>F56+F59</f>
        <v>10271532.109999999</v>
      </c>
      <c r="G55" s="68"/>
      <c r="H55" s="68"/>
      <c r="I55" s="68"/>
      <c r="J55" s="27"/>
      <c r="K55" s="22"/>
      <c r="L55" s="27"/>
      <c r="M55" s="12"/>
      <c r="N55" s="12"/>
      <c r="O55" s="13"/>
      <c r="P55" s="153"/>
    </row>
    <row r="56" spans="1:18" ht="82.5" customHeight="1" x14ac:dyDescent="0.25">
      <c r="A56" s="160" t="s">
        <v>103</v>
      </c>
      <c r="B56" s="161" t="s">
        <v>26</v>
      </c>
      <c r="C56" s="161" t="s">
        <v>29</v>
      </c>
      <c r="D56" s="161" t="s">
        <v>102</v>
      </c>
      <c r="E56" s="161"/>
      <c r="F56" s="109">
        <f>F57</f>
        <v>9700000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8" ht="42" customHeight="1" x14ac:dyDescent="0.25">
      <c r="A57" s="94" t="s">
        <v>70</v>
      </c>
      <c r="B57" s="96" t="s">
        <v>26</v>
      </c>
      <c r="C57" s="96" t="s">
        <v>29</v>
      </c>
      <c r="D57" s="90" t="s">
        <v>102</v>
      </c>
      <c r="E57" s="96" t="s">
        <v>7</v>
      </c>
      <c r="F57" s="114">
        <f>F58</f>
        <v>9700000</v>
      </c>
      <c r="G57" s="68"/>
      <c r="H57" s="68"/>
      <c r="I57" s="68"/>
      <c r="J57" s="27"/>
      <c r="K57" s="22"/>
      <c r="L57" s="27"/>
      <c r="M57" s="12"/>
      <c r="N57" s="12"/>
      <c r="O57" s="13"/>
    </row>
    <row r="58" spans="1:18" ht="45" customHeight="1" x14ac:dyDescent="0.25">
      <c r="A58" s="110" t="s">
        <v>41</v>
      </c>
      <c r="B58" s="96" t="s">
        <v>26</v>
      </c>
      <c r="C58" s="96" t="s">
        <v>29</v>
      </c>
      <c r="D58" s="90" t="s">
        <v>102</v>
      </c>
      <c r="E58" s="96" t="s">
        <v>76</v>
      </c>
      <c r="F58" s="114">
        <v>9700000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8" ht="84.75" customHeight="1" x14ac:dyDescent="0.25">
      <c r="A59" s="160" t="s">
        <v>107</v>
      </c>
      <c r="B59" s="161" t="s">
        <v>26</v>
      </c>
      <c r="C59" s="161" t="s">
        <v>29</v>
      </c>
      <c r="D59" s="90" t="s">
        <v>108</v>
      </c>
      <c r="E59" s="161"/>
      <c r="F59" s="109">
        <f>F60</f>
        <v>571532.11</v>
      </c>
      <c r="G59" s="68"/>
      <c r="H59" s="68"/>
      <c r="I59" s="68"/>
      <c r="J59" s="27"/>
      <c r="K59" s="22"/>
      <c r="L59" s="27"/>
      <c r="M59" s="12"/>
      <c r="N59" s="12"/>
      <c r="O59" s="13"/>
      <c r="R59" s="87"/>
    </row>
    <row r="60" spans="1:18" ht="45" customHeight="1" x14ac:dyDescent="0.25">
      <c r="A60" s="94" t="s">
        <v>70</v>
      </c>
      <c r="B60" s="96" t="s">
        <v>26</v>
      </c>
      <c r="C60" s="96" t="s">
        <v>29</v>
      </c>
      <c r="D60" s="90" t="s">
        <v>108</v>
      </c>
      <c r="E60" s="96" t="s">
        <v>7</v>
      </c>
      <c r="F60" s="114">
        <f>F61</f>
        <v>571532.11</v>
      </c>
      <c r="G60" s="68"/>
      <c r="H60" s="68"/>
      <c r="I60" s="68"/>
      <c r="J60" s="27"/>
      <c r="K60" s="22"/>
      <c r="L60" s="27"/>
      <c r="M60" s="12"/>
      <c r="N60" s="12"/>
      <c r="O60" s="13"/>
      <c r="P60" s="175" t="s">
        <v>164</v>
      </c>
      <c r="R60" s="15">
        <v>61000</v>
      </c>
    </row>
    <row r="61" spans="1:18" ht="45" customHeight="1" x14ac:dyDescent="0.25">
      <c r="A61" s="110" t="s">
        <v>41</v>
      </c>
      <c r="B61" s="96" t="s">
        <v>26</v>
      </c>
      <c r="C61" s="96" t="s">
        <v>29</v>
      </c>
      <c r="D61" s="90" t="s">
        <v>108</v>
      </c>
      <c r="E61" s="96" t="s">
        <v>76</v>
      </c>
      <c r="F61" s="114">
        <v>571532.11</v>
      </c>
      <c r="G61" s="68"/>
      <c r="H61" s="68"/>
      <c r="I61" s="68"/>
      <c r="J61" s="27"/>
      <c r="K61" s="22"/>
      <c r="L61" s="27"/>
      <c r="M61" s="12"/>
      <c r="N61" s="12"/>
      <c r="O61" s="13"/>
      <c r="P61" s="163"/>
      <c r="R61" s="1"/>
    </row>
    <row r="62" spans="1:18" ht="31.5" customHeight="1" x14ac:dyDescent="0.25">
      <c r="A62" s="91" t="s">
        <v>19</v>
      </c>
      <c r="B62" s="123" t="s">
        <v>26</v>
      </c>
      <c r="C62" s="123" t="s">
        <v>30</v>
      </c>
      <c r="D62" s="90" t="s">
        <v>81</v>
      </c>
      <c r="E62" s="123"/>
      <c r="F62" s="124">
        <f>F63+F66</f>
        <v>234000</v>
      </c>
      <c r="G62" s="68"/>
      <c r="H62" s="68"/>
      <c r="I62" s="68"/>
      <c r="J62" s="27"/>
      <c r="K62" s="22"/>
      <c r="L62" s="27"/>
      <c r="M62" s="12"/>
      <c r="N62" s="12"/>
      <c r="O62" s="13"/>
    </row>
    <row r="63" spans="1:18" ht="35.25" customHeight="1" x14ac:dyDescent="0.25">
      <c r="A63" s="110" t="s">
        <v>77</v>
      </c>
      <c r="B63" s="96" t="s">
        <v>26</v>
      </c>
      <c r="C63" s="96" t="s">
        <v>30</v>
      </c>
      <c r="D63" s="90" t="s">
        <v>99</v>
      </c>
      <c r="E63" s="96" t="s">
        <v>20</v>
      </c>
      <c r="F63" s="109">
        <f>F65</f>
        <v>208000</v>
      </c>
      <c r="G63" s="68"/>
      <c r="H63" s="68"/>
      <c r="I63" s="68"/>
      <c r="J63" s="27"/>
      <c r="K63" s="22"/>
      <c r="L63" s="27"/>
      <c r="M63" s="12"/>
      <c r="N63" s="12"/>
      <c r="O63" s="13"/>
      <c r="R63" s="87"/>
    </row>
    <row r="64" spans="1:18" ht="30.75" customHeight="1" x14ac:dyDescent="0.25">
      <c r="A64" s="110" t="s">
        <v>70</v>
      </c>
      <c r="B64" s="96" t="s">
        <v>26</v>
      </c>
      <c r="C64" s="96" t="s">
        <v>30</v>
      </c>
      <c r="D64" s="90" t="s">
        <v>99</v>
      </c>
      <c r="E64" s="96" t="s">
        <v>7</v>
      </c>
      <c r="F64" s="114">
        <f>F65</f>
        <v>208000</v>
      </c>
      <c r="G64" s="68"/>
      <c r="H64" s="68"/>
      <c r="I64" s="68"/>
      <c r="J64" s="27"/>
      <c r="K64" s="22"/>
      <c r="L64" s="27"/>
      <c r="M64" s="12"/>
      <c r="N64" s="12"/>
      <c r="O64" s="13"/>
      <c r="P64" s="153"/>
    </row>
    <row r="65" spans="1:18" ht="38.25" customHeight="1" x14ac:dyDescent="0.25">
      <c r="A65" s="110" t="s">
        <v>41</v>
      </c>
      <c r="B65" s="96" t="s">
        <v>26</v>
      </c>
      <c r="C65" s="96" t="s">
        <v>30</v>
      </c>
      <c r="D65" s="90" t="s">
        <v>99</v>
      </c>
      <c r="E65" s="96" t="s">
        <v>76</v>
      </c>
      <c r="F65" s="114">
        <v>208000</v>
      </c>
      <c r="G65" s="68"/>
      <c r="H65" s="68"/>
      <c r="I65" s="68"/>
      <c r="J65" s="27"/>
      <c r="K65" s="22"/>
      <c r="L65" s="27"/>
      <c r="M65" s="12"/>
      <c r="N65" s="12"/>
      <c r="O65" s="13"/>
      <c r="P65" s="175" t="s">
        <v>165</v>
      </c>
      <c r="R65" s="4">
        <v>146000</v>
      </c>
    </row>
    <row r="66" spans="1:18" ht="38.25" customHeight="1" x14ac:dyDescent="0.25">
      <c r="A66" s="110" t="s">
        <v>70</v>
      </c>
      <c r="B66" s="96" t="s">
        <v>26</v>
      </c>
      <c r="C66" s="96" t="s">
        <v>30</v>
      </c>
      <c r="D66" s="90" t="s">
        <v>162</v>
      </c>
      <c r="E66" s="96" t="s">
        <v>20</v>
      </c>
      <c r="F66" s="109">
        <f>F67</f>
        <v>26000</v>
      </c>
      <c r="G66" s="68"/>
      <c r="H66" s="68"/>
      <c r="I66" s="68"/>
      <c r="J66" s="27"/>
      <c r="K66" s="22"/>
      <c r="L66" s="27"/>
      <c r="M66" s="12"/>
      <c r="N66" s="12"/>
      <c r="O66" s="13"/>
      <c r="P66" s="153"/>
      <c r="R66" s="4"/>
    </row>
    <row r="67" spans="1:18" ht="38.25" customHeight="1" x14ac:dyDescent="0.25">
      <c r="A67" s="110" t="s">
        <v>41</v>
      </c>
      <c r="B67" s="96" t="s">
        <v>26</v>
      </c>
      <c r="C67" s="96" t="s">
        <v>30</v>
      </c>
      <c r="D67" s="90" t="s">
        <v>162</v>
      </c>
      <c r="E67" s="96" t="s">
        <v>7</v>
      </c>
      <c r="F67" s="114">
        <v>26000</v>
      </c>
      <c r="G67" s="68"/>
      <c r="H67" s="68"/>
      <c r="I67" s="68"/>
      <c r="J67" s="27"/>
      <c r="K67" s="22"/>
      <c r="L67" s="27"/>
      <c r="M67" s="12"/>
      <c r="N67" s="12"/>
      <c r="O67" s="13"/>
      <c r="P67" s="175" t="s">
        <v>163</v>
      </c>
      <c r="R67" s="4">
        <v>14000</v>
      </c>
    </row>
    <row r="68" spans="1:18" ht="38.25" customHeight="1" x14ac:dyDescent="0.25">
      <c r="A68" s="149" t="s">
        <v>80</v>
      </c>
      <c r="B68" s="145" t="s">
        <v>31</v>
      </c>
      <c r="C68" s="145" t="s">
        <v>23</v>
      </c>
      <c r="D68" s="142"/>
      <c r="E68" s="145"/>
      <c r="F68" s="150">
        <f>F69+F72+F93</f>
        <v>20610804.799999997</v>
      </c>
      <c r="G68" s="68"/>
      <c r="H68" s="68"/>
      <c r="I68" s="68"/>
      <c r="J68" s="27"/>
      <c r="K68" s="22"/>
      <c r="L68" s="27"/>
      <c r="M68" s="12"/>
      <c r="N68" s="12"/>
      <c r="O68" s="13"/>
      <c r="P68" s="153"/>
    </row>
    <row r="69" spans="1:18" ht="42.75" customHeight="1" x14ac:dyDescent="0.25">
      <c r="A69" s="91" t="s">
        <v>50</v>
      </c>
      <c r="B69" s="123" t="s">
        <v>31</v>
      </c>
      <c r="C69" s="123" t="s">
        <v>21</v>
      </c>
      <c r="D69" s="90" t="s">
        <v>100</v>
      </c>
      <c r="E69" s="123"/>
      <c r="F69" s="124">
        <f>F71</f>
        <v>100848.27</v>
      </c>
      <c r="G69" s="68"/>
      <c r="H69" s="68"/>
      <c r="I69" s="68"/>
      <c r="J69" s="27"/>
      <c r="K69" s="22"/>
      <c r="L69" s="27"/>
      <c r="M69" s="12"/>
      <c r="N69" s="12"/>
      <c r="O69" s="13"/>
    </row>
    <row r="70" spans="1:18" ht="27.75" customHeight="1" x14ac:dyDescent="0.25">
      <c r="A70" s="94" t="s">
        <v>70</v>
      </c>
      <c r="B70" s="96" t="s">
        <v>31</v>
      </c>
      <c r="C70" s="96" t="s">
        <v>21</v>
      </c>
      <c r="D70" s="90" t="s">
        <v>100</v>
      </c>
      <c r="E70" s="96" t="s">
        <v>20</v>
      </c>
      <c r="F70" s="114">
        <f>F71</f>
        <v>100848.27</v>
      </c>
      <c r="G70" s="68"/>
      <c r="H70" s="68"/>
      <c r="I70" s="68"/>
      <c r="J70" s="27"/>
      <c r="K70" s="22"/>
      <c r="L70" s="27"/>
      <c r="M70" s="12"/>
      <c r="N70" s="12"/>
      <c r="O70" s="13"/>
    </row>
    <row r="71" spans="1:18" ht="42" customHeight="1" x14ac:dyDescent="0.25">
      <c r="A71" s="110" t="s">
        <v>41</v>
      </c>
      <c r="B71" s="96" t="s">
        <v>31</v>
      </c>
      <c r="C71" s="96" t="s">
        <v>21</v>
      </c>
      <c r="D71" s="90" t="s">
        <v>100</v>
      </c>
      <c r="E71" s="96" t="s">
        <v>7</v>
      </c>
      <c r="F71" s="114">
        <v>100848.27</v>
      </c>
      <c r="G71" s="68"/>
      <c r="H71" s="68"/>
      <c r="I71" s="68"/>
      <c r="J71" s="27"/>
      <c r="K71" s="22"/>
      <c r="L71" s="27"/>
      <c r="M71" s="12"/>
      <c r="N71" s="12"/>
      <c r="O71" s="13"/>
      <c r="P71" s="175" t="s">
        <v>169</v>
      </c>
      <c r="R71" s="15">
        <v>407000</v>
      </c>
    </row>
    <row r="72" spans="1:18" ht="42" customHeight="1" x14ac:dyDescent="0.25">
      <c r="A72" s="91" t="s">
        <v>106</v>
      </c>
      <c r="B72" s="123" t="s">
        <v>31</v>
      </c>
      <c r="C72" s="123" t="s">
        <v>22</v>
      </c>
      <c r="D72" s="123" t="s">
        <v>104</v>
      </c>
      <c r="E72" s="123"/>
      <c r="F72" s="124">
        <f>F73+F80+F87+F90</f>
        <v>15343781.199999999</v>
      </c>
      <c r="G72" s="27"/>
      <c r="H72" s="27"/>
      <c r="I72" s="27"/>
      <c r="J72" s="27"/>
      <c r="K72" s="22"/>
      <c r="L72" s="27"/>
      <c r="M72" s="12"/>
      <c r="N72" s="12"/>
      <c r="O72" s="13"/>
      <c r="P72" s="153"/>
    </row>
    <row r="73" spans="1:18" ht="42" customHeight="1" x14ac:dyDescent="0.25">
      <c r="A73" s="162" t="s">
        <v>129</v>
      </c>
      <c r="B73" s="96" t="s">
        <v>31</v>
      </c>
      <c r="C73" s="96" t="s">
        <v>22</v>
      </c>
      <c r="D73" s="90" t="s">
        <v>105</v>
      </c>
      <c r="E73" s="96"/>
      <c r="F73" s="109">
        <f>F74+F76+F78</f>
        <v>10814809.359999999</v>
      </c>
      <c r="G73" s="27"/>
      <c r="H73" s="27"/>
      <c r="I73" s="27"/>
      <c r="J73" s="27"/>
      <c r="K73" s="22"/>
      <c r="L73" s="27"/>
      <c r="M73" s="12"/>
      <c r="N73" s="12"/>
      <c r="O73" s="13"/>
      <c r="P73" s="153"/>
      <c r="R73" s="4"/>
    </row>
    <row r="74" spans="1:18" ht="42" customHeight="1" x14ac:dyDescent="0.25">
      <c r="A74" s="162" t="s">
        <v>128</v>
      </c>
      <c r="B74" s="96" t="s">
        <v>31</v>
      </c>
      <c r="C74" s="96" t="s">
        <v>22</v>
      </c>
      <c r="D74" s="90" t="s">
        <v>105</v>
      </c>
      <c r="E74" s="96" t="s">
        <v>20</v>
      </c>
      <c r="F74" s="114">
        <f>F75</f>
        <v>159320</v>
      </c>
      <c r="G74" s="27"/>
      <c r="H74" s="27"/>
      <c r="I74" s="27"/>
      <c r="J74" s="27"/>
      <c r="K74" s="22"/>
      <c r="L74" s="27"/>
      <c r="M74" s="12"/>
      <c r="N74" s="12"/>
      <c r="O74" s="13"/>
      <c r="P74" s="174" t="s">
        <v>164</v>
      </c>
      <c r="R74" s="4">
        <v>67320</v>
      </c>
    </row>
    <row r="75" spans="1:18" ht="42" customHeight="1" x14ac:dyDescent="0.25">
      <c r="A75" s="110" t="s">
        <v>41</v>
      </c>
      <c r="B75" s="96" t="s">
        <v>31</v>
      </c>
      <c r="C75" s="96" t="s">
        <v>22</v>
      </c>
      <c r="D75" s="90" t="s">
        <v>105</v>
      </c>
      <c r="E75" s="96" t="s">
        <v>7</v>
      </c>
      <c r="F75" s="114">
        <v>159320</v>
      </c>
      <c r="G75" s="27"/>
      <c r="H75" s="27"/>
      <c r="I75" s="27"/>
      <c r="J75" s="27"/>
      <c r="K75" s="22"/>
      <c r="L75" s="27"/>
      <c r="M75" s="12"/>
      <c r="N75" s="12"/>
      <c r="O75" s="13"/>
      <c r="P75" s="174" t="s">
        <v>164</v>
      </c>
      <c r="R75" s="1">
        <v>77000</v>
      </c>
    </row>
    <row r="76" spans="1:18" ht="42" customHeight="1" x14ac:dyDescent="0.25">
      <c r="A76" s="110" t="s">
        <v>127</v>
      </c>
      <c r="B76" s="96" t="s">
        <v>31</v>
      </c>
      <c r="C76" s="96" t="s">
        <v>22</v>
      </c>
      <c r="D76" s="90" t="s">
        <v>105</v>
      </c>
      <c r="E76" s="96" t="s">
        <v>68</v>
      </c>
      <c r="F76" s="114">
        <f>F77</f>
        <v>8655489.3599999994</v>
      </c>
      <c r="G76" s="27"/>
      <c r="H76" s="27"/>
      <c r="I76" s="27"/>
      <c r="J76" s="27"/>
      <c r="K76" s="22"/>
      <c r="L76" s="27"/>
      <c r="M76" s="12"/>
      <c r="N76" s="12"/>
      <c r="O76" s="13"/>
      <c r="P76" s="163"/>
      <c r="R76" s="1"/>
    </row>
    <row r="77" spans="1:18" ht="42" customHeight="1" x14ac:dyDescent="0.25">
      <c r="A77" s="110" t="s">
        <v>126</v>
      </c>
      <c r="B77" s="96" t="s">
        <v>31</v>
      </c>
      <c r="C77" s="96" t="s">
        <v>22</v>
      </c>
      <c r="D77" s="90" t="s">
        <v>105</v>
      </c>
      <c r="E77" s="96" t="s">
        <v>113</v>
      </c>
      <c r="F77" s="114">
        <v>8655489.3599999994</v>
      </c>
      <c r="G77" s="27"/>
      <c r="H77" s="27"/>
      <c r="I77" s="27"/>
      <c r="J77" s="27"/>
      <c r="K77" s="22"/>
      <c r="L77" s="27"/>
      <c r="M77" s="12"/>
      <c r="N77" s="12"/>
      <c r="O77" s="13"/>
      <c r="P77" s="174" t="s">
        <v>163</v>
      </c>
      <c r="R77" s="4">
        <v>3450000.01</v>
      </c>
    </row>
    <row r="78" spans="1:18" ht="73.5" customHeight="1" x14ac:dyDescent="0.25">
      <c r="A78" s="94" t="s">
        <v>130</v>
      </c>
      <c r="B78" s="165" t="s">
        <v>31</v>
      </c>
      <c r="C78" s="165" t="s">
        <v>22</v>
      </c>
      <c r="D78" s="111" t="s">
        <v>105</v>
      </c>
      <c r="E78" s="165" t="s">
        <v>68</v>
      </c>
      <c r="F78" s="166">
        <f>F79</f>
        <v>2000000</v>
      </c>
      <c r="G78" s="27"/>
      <c r="H78" s="27"/>
      <c r="I78" s="27"/>
      <c r="J78" s="27"/>
      <c r="K78" s="22"/>
      <c r="L78" s="27"/>
      <c r="M78" s="12"/>
      <c r="N78" s="12"/>
      <c r="O78" s="13"/>
      <c r="P78" s="174" t="s">
        <v>165</v>
      </c>
      <c r="R78" s="4">
        <v>1166866.8400000001</v>
      </c>
    </row>
    <row r="79" spans="1:18" ht="68.25" customHeight="1" x14ac:dyDescent="0.25">
      <c r="A79" s="94" t="s">
        <v>130</v>
      </c>
      <c r="B79" s="165" t="s">
        <v>31</v>
      </c>
      <c r="C79" s="165" t="s">
        <v>22</v>
      </c>
      <c r="D79" s="111" t="s">
        <v>105</v>
      </c>
      <c r="E79" s="165" t="s">
        <v>131</v>
      </c>
      <c r="F79" s="166">
        <v>2000000</v>
      </c>
      <c r="G79" s="27"/>
      <c r="H79" s="27"/>
      <c r="I79" s="27"/>
      <c r="J79" s="27"/>
      <c r="K79" s="22"/>
      <c r="L79" s="27"/>
      <c r="M79" s="12"/>
      <c r="N79" s="12"/>
      <c r="O79" s="13"/>
      <c r="P79" s="163"/>
      <c r="R79" s="4"/>
    </row>
    <row r="80" spans="1:18" ht="70.5" customHeight="1" x14ac:dyDescent="0.25">
      <c r="A80" s="110" t="s">
        <v>118</v>
      </c>
      <c r="B80" s="96" t="s">
        <v>31</v>
      </c>
      <c r="C80" s="96" t="s">
        <v>22</v>
      </c>
      <c r="D80" s="90" t="s">
        <v>140</v>
      </c>
      <c r="E80" s="96"/>
      <c r="F80" s="114">
        <f>R80</f>
        <v>0</v>
      </c>
      <c r="G80" s="27"/>
      <c r="H80" s="27"/>
      <c r="I80" s="27"/>
      <c r="J80" s="27"/>
      <c r="K80" s="22"/>
      <c r="L80" s="27"/>
      <c r="M80" s="12"/>
      <c r="N80" s="12"/>
      <c r="O80" s="13"/>
      <c r="P80" s="153"/>
      <c r="R80" s="87"/>
    </row>
    <row r="81" spans="1:18" ht="66" customHeight="1" x14ac:dyDescent="0.25">
      <c r="A81" s="110" t="s">
        <v>114</v>
      </c>
      <c r="B81" s="96" t="s">
        <v>31</v>
      </c>
      <c r="C81" s="96" t="s">
        <v>22</v>
      </c>
      <c r="D81" s="90" t="s">
        <v>115</v>
      </c>
      <c r="E81" s="96"/>
      <c r="F81" s="114">
        <f>F82</f>
        <v>0</v>
      </c>
      <c r="G81" s="27"/>
      <c r="H81" s="27"/>
      <c r="I81" s="27"/>
      <c r="J81" s="27"/>
      <c r="K81" s="22"/>
      <c r="L81" s="27"/>
      <c r="M81" s="12"/>
      <c r="N81" s="12"/>
      <c r="O81" s="13"/>
    </row>
    <row r="82" spans="1:18" ht="42" customHeight="1" x14ac:dyDescent="0.25">
      <c r="A82" s="94" t="s">
        <v>70</v>
      </c>
      <c r="B82" s="96" t="s">
        <v>31</v>
      </c>
      <c r="C82" s="96" t="s">
        <v>22</v>
      </c>
      <c r="D82" s="90" t="s">
        <v>115</v>
      </c>
      <c r="E82" s="96" t="s">
        <v>20</v>
      </c>
      <c r="F82" s="114">
        <f>F83</f>
        <v>0</v>
      </c>
      <c r="G82" s="27"/>
      <c r="H82" s="27"/>
      <c r="I82" s="27"/>
      <c r="J82" s="27"/>
      <c r="K82" s="22"/>
      <c r="L82" s="27"/>
      <c r="M82" s="12"/>
      <c r="N82" s="12"/>
      <c r="O82" s="13"/>
    </row>
    <row r="83" spans="1:18" ht="49.5" customHeight="1" x14ac:dyDescent="0.25">
      <c r="A83" s="110" t="s">
        <v>41</v>
      </c>
      <c r="B83" s="96" t="s">
        <v>31</v>
      </c>
      <c r="C83" s="96" t="s">
        <v>22</v>
      </c>
      <c r="D83" s="90" t="s">
        <v>115</v>
      </c>
      <c r="E83" s="96" t="s">
        <v>7</v>
      </c>
      <c r="F83" s="114">
        <v>0</v>
      </c>
      <c r="G83" s="27"/>
      <c r="H83" s="27"/>
      <c r="I83" s="27"/>
      <c r="J83" s="27"/>
      <c r="K83" s="22"/>
      <c r="L83" s="27"/>
      <c r="M83" s="12"/>
      <c r="N83" s="12"/>
      <c r="O83" s="13"/>
      <c r="R83" s="87"/>
    </row>
    <row r="84" spans="1:18" ht="69.75" customHeight="1" x14ac:dyDescent="0.25">
      <c r="A84" s="110" t="s">
        <v>116</v>
      </c>
      <c r="B84" s="96" t="s">
        <v>31</v>
      </c>
      <c r="C84" s="96" t="s">
        <v>22</v>
      </c>
      <c r="D84" s="90" t="s">
        <v>117</v>
      </c>
      <c r="E84" s="96"/>
      <c r="F84" s="114">
        <f>F85</f>
        <v>0</v>
      </c>
      <c r="G84" s="27"/>
      <c r="H84" s="27"/>
      <c r="I84" s="27"/>
      <c r="J84" s="27"/>
      <c r="K84" s="22"/>
      <c r="L84" s="27"/>
      <c r="M84" s="12"/>
      <c r="N84" s="12"/>
      <c r="O84" s="13"/>
      <c r="R84" s="87"/>
    </row>
    <row r="85" spans="1:18" ht="42" customHeight="1" x14ac:dyDescent="0.25">
      <c r="A85" s="94" t="s">
        <v>70</v>
      </c>
      <c r="B85" s="96" t="s">
        <v>31</v>
      </c>
      <c r="C85" s="96" t="s">
        <v>22</v>
      </c>
      <c r="D85" s="90" t="s">
        <v>117</v>
      </c>
      <c r="E85" s="96" t="s">
        <v>20</v>
      </c>
      <c r="F85" s="114">
        <f>F86</f>
        <v>0</v>
      </c>
      <c r="G85" s="27"/>
      <c r="H85" s="27"/>
      <c r="I85" s="27"/>
      <c r="J85" s="27"/>
      <c r="K85" s="22"/>
      <c r="L85" s="27"/>
      <c r="M85" s="12"/>
      <c r="N85" s="12"/>
      <c r="O85" s="13"/>
    </row>
    <row r="86" spans="1:18" ht="42" customHeight="1" x14ac:dyDescent="0.25">
      <c r="A86" s="110" t="s">
        <v>41</v>
      </c>
      <c r="B86" s="96" t="s">
        <v>31</v>
      </c>
      <c r="C86" s="96" t="s">
        <v>22</v>
      </c>
      <c r="D86" s="90" t="s">
        <v>137</v>
      </c>
      <c r="E86" s="96" t="s">
        <v>7</v>
      </c>
      <c r="F86" s="114">
        <v>0</v>
      </c>
      <c r="G86" s="27"/>
      <c r="H86" s="27"/>
      <c r="I86" s="27"/>
      <c r="J86" s="27"/>
      <c r="K86" s="22"/>
      <c r="L86" s="27"/>
      <c r="M86" s="12"/>
      <c r="N86" s="12"/>
      <c r="O86" s="13"/>
      <c r="P86" s="164"/>
    </row>
    <row r="87" spans="1:18" ht="64.5" customHeight="1" x14ac:dyDescent="0.25">
      <c r="A87" s="160" t="s">
        <v>134</v>
      </c>
      <c r="B87" s="96" t="s">
        <v>31</v>
      </c>
      <c r="C87" s="96" t="s">
        <v>22</v>
      </c>
      <c r="D87" s="90" t="s">
        <v>140</v>
      </c>
      <c r="E87" s="96"/>
      <c r="F87" s="109">
        <f>F88+F89</f>
        <v>2634235</v>
      </c>
      <c r="G87" s="27"/>
      <c r="H87" s="27"/>
      <c r="I87" s="27"/>
      <c r="J87" s="27"/>
      <c r="K87" s="22"/>
      <c r="L87" s="27"/>
      <c r="M87" s="12"/>
      <c r="N87" s="12"/>
      <c r="O87" s="13"/>
      <c r="P87" s="164"/>
    </row>
    <row r="88" spans="1:18" ht="58.5" customHeight="1" x14ac:dyDescent="0.25">
      <c r="A88" s="108" t="s">
        <v>135</v>
      </c>
      <c r="B88" s="96" t="s">
        <v>31</v>
      </c>
      <c r="C88" s="96" t="s">
        <v>22</v>
      </c>
      <c r="D88" s="90" t="s">
        <v>115</v>
      </c>
      <c r="E88" s="96" t="s">
        <v>139</v>
      </c>
      <c r="F88" s="114">
        <v>2243990</v>
      </c>
      <c r="G88" s="27"/>
      <c r="H88" s="27"/>
      <c r="I88" s="27"/>
      <c r="J88" s="27"/>
      <c r="K88" s="22"/>
      <c r="L88" s="27"/>
      <c r="M88" s="12"/>
      <c r="N88" s="12"/>
      <c r="O88" s="13"/>
      <c r="P88" s="164"/>
    </row>
    <row r="89" spans="1:18" ht="57.75" customHeight="1" x14ac:dyDescent="0.25">
      <c r="A89" s="108" t="s">
        <v>136</v>
      </c>
      <c r="B89" s="96" t="s">
        <v>31</v>
      </c>
      <c r="C89" s="96" t="s">
        <v>22</v>
      </c>
      <c r="D89" s="90" t="s">
        <v>137</v>
      </c>
      <c r="E89" s="96" t="s">
        <v>138</v>
      </c>
      <c r="F89" s="114">
        <v>390245</v>
      </c>
      <c r="G89" s="27"/>
      <c r="H89" s="27"/>
      <c r="I89" s="27"/>
      <c r="J89" s="27"/>
      <c r="K89" s="22"/>
      <c r="L89" s="27"/>
      <c r="M89" s="12"/>
      <c r="N89" s="12"/>
      <c r="O89" s="13"/>
      <c r="P89" s="173">
        <v>272130</v>
      </c>
      <c r="R89" s="87"/>
    </row>
    <row r="90" spans="1:18" ht="75.75" customHeight="1" x14ac:dyDescent="0.25">
      <c r="A90" s="170" t="s">
        <v>134</v>
      </c>
      <c r="B90" s="171" t="s">
        <v>31</v>
      </c>
      <c r="C90" s="171" t="s">
        <v>22</v>
      </c>
      <c r="D90" s="171" t="s">
        <v>146</v>
      </c>
      <c r="E90" s="171" t="s">
        <v>139</v>
      </c>
      <c r="F90" s="172">
        <f>F91+F92</f>
        <v>1894736.84</v>
      </c>
      <c r="G90" s="27"/>
      <c r="H90" s="27"/>
      <c r="I90" s="27"/>
      <c r="J90" s="27"/>
      <c r="K90" s="22"/>
      <c r="L90" s="27"/>
      <c r="M90" s="12"/>
      <c r="N90" s="12"/>
      <c r="O90" s="13"/>
      <c r="P90" s="164"/>
    </row>
    <row r="91" spans="1:18" ht="93.75" customHeight="1" x14ac:dyDescent="0.25">
      <c r="A91" s="108" t="s">
        <v>142</v>
      </c>
      <c r="B91" s="96" t="s">
        <v>31</v>
      </c>
      <c r="C91" s="96" t="s">
        <v>22</v>
      </c>
      <c r="D91" s="90" t="s">
        <v>143</v>
      </c>
      <c r="E91" s="96" t="s">
        <v>138</v>
      </c>
      <c r="F91" s="114">
        <v>1800000</v>
      </c>
      <c r="G91" s="27"/>
      <c r="H91" s="27"/>
      <c r="I91" s="27"/>
      <c r="J91" s="27"/>
      <c r="K91" s="22"/>
      <c r="L91" s="27"/>
      <c r="M91" s="12"/>
      <c r="N91" s="12"/>
      <c r="O91" s="13"/>
      <c r="P91" s="164"/>
    </row>
    <row r="92" spans="1:18" ht="88.5" customHeight="1" x14ac:dyDescent="0.25">
      <c r="A92" s="108" t="s">
        <v>144</v>
      </c>
      <c r="B92" s="96" t="s">
        <v>31</v>
      </c>
      <c r="C92" s="96" t="s">
        <v>22</v>
      </c>
      <c r="D92" s="90" t="s">
        <v>145</v>
      </c>
      <c r="E92" s="96" t="s">
        <v>138</v>
      </c>
      <c r="F92" s="114">
        <v>94736.84</v>
      </c>
      <c r="G92" s="27"/>
      <c r="H92" s="27"/>
      <c r="I92" s="27"/>
      <c r="J92" s="27"/>
      <c r="K92" s="22"/>
      <c r="L92" s="27"/>
      <c r="M92" s="12"/>
      <c r="N92" s="12"/>
      <c r="O92" s="13"/>
      <c r="P92" s="164"/>
    </row>
    <row r="93" spans="1:18" ht="49.5" customHeight="1" x14ac:dyDescent="0.25">
      <c r="A93" s="91" t="s">
        <v>46</v>
      </c>
      <c r="B93" s="123" t="s">
        <v>31</v>
      </c>
      <c r="C93" s="123" t="s">
        <v>24</v>
      </c>
      <c r="D93" s="123"/>
      <c r="E93" s="123"/>
      <c r="F93" s="124">
        <f>F94+F95</f>
        <v>5166175.33</v>
      </c>
      <c r="G93" s="69" t="e">
        <f>SUM(#REF!)</f>
        <v>#REF!</v>
      </c>
      <c r="H93" s="70" t="e">
        <f>SUM(#REF!)</f>
        <v>#REF!</v>
      </c>
      <c r="I93" s="70" t="e">
        <f>#REF!+#REF!+#REF!</f>
        <v>#REF!</v>
      </c>
      <c r="J93" s="70" t="e">
        <f>SUM(#REF!)</f>
        <v>#REF!</v>
      </c>
      <c r="K93" s="22"/>
      <c r="L93" s="27"/>
      <c r="M93" s="12"/>
      <c r="N93" s="12"/>
      <c r="O93" s="13"/>
      <c r="P93" s="153"/>
    </row>
    <row r="94" spans="1:18" ht="36" customHeight="1" x14ac:dyDescent="0.25">
      <c r="A94" s="94" t="s">
        <v>38</v>
      </c>
      <c r="B94" s="96" t="s">
        <v>31</v>
      </c>
      <c r="C94" s="96" t="s">
        <v>24</v>
      </c>
      <c r="D94" s="96" t="s">
        <v>81</v>
      </c>
      <c r="E94" s="131">
        <v>200</v>
      </c>
      <c r="F94" s="114">
        <f>F102+F105+F108+F111</f>
        <v>4850385.33</v>
      </c>
      <c r="G94" s="68"/>
      <c r="H94" s="71"/>
      <c r="I94" s="71"/>
      <c r="J94" s="72"/>
      <c r="K94" s="22"/>
      <c r="L94" s="27"/>
      <c r="M94" s="12"/>
      <c r="N94" s="12"/>
      <c r="O94" s="13"/>
      <c r="P94" s="153"/>
    </row>
    <row r="95" spans="1:18" ht="64.5" customHeight="1" x14ac:dyDescent="0.25">
      <c r="A95" s="110" t="s">
        <v>156</v>
      </c>
      <c r="B95" s="96" t="s">
        <v>31</v>
      </c>
      <c r="C95" s="96" t="s">
        <v>24</v>
      </c>
      <c r="D95" s="96" t="s">
        <v>159</v>
      </c>
      <c r="E95" s="131"/>
      <c r="F95" s="109">
        <f>F96+F99</f>
        <v>315790</v>
      </c>
      <c r="G95" s="68"/>
      <c r="H95" s="71"/>
      <c r="I95" s="71"/>
      <c r="J95" s="72"/>
      <c r="K95" s="22"/>
      <c r="L95" s="27"/>
      <c r="M95" s="12"/>
      <c r="N95" s="12"/>
      <c r="O95" s="13"/>
      <c r="P95" s="153"/>
    </row>
    <row r="96" spans="1:18" ht="64.5" customHeight="1" x14ac:dyDescent="0.25">
      <c r="A96" s="110" t="s">
        <v>157</v>
      </c>
      <c r="B96" s="96" t="s">
        <v>31</v>
      </c>
      <c r="C96" s="96" t="s">
        <v>24</v>
      </c>
      <c r="D96" s="96" t="s">
        <v>160</v>
      </c>
      <c r="E96" s="131"/>
      <c r="F96" s="114">
        <f>F97</f>
        <v>300000</v>
      </c>
      <c r="G96" s="68"/>
      <c r="H96" s="71"/>
      <c r="I96" s="71"/>
      <c r="J96" s="72"/>
      <c r="K96" s="22"/>
      <c r="L96" s="27"/>
      <c r="M96" s="12"/>
      <c r="N96" s="12"/>
      <c r="O96" s="13"/>
      <c r="P96" s="153"/>
    </row>
    <row r="97" spans="1:18" ht="36" customHeight="1" x14ac:dyDescent="0.25">
      <c r="A97" s="94" t="s">
        <v>70</v>
      </c>
      <c r="B97" s="96" t="s">
        <v>31</v>
      </c>
      <c r="C97" s="96" t="s">
        <v>24</v>
      </c>
      <c r="D97" s="96" t="s">
        <v>160</v>
      </c>
      <c r="E97" s="131">
        <v>400</v>
      </c>
      <c r="F97" s="114">
        <f>F98</f>
        <v>300000</v>
      </c>
      <c r="G97" s="68"/>
      <c r="H97" s="71"/>
      <c r="I97" s="71"/>
      <c r="J97" s="72"/>
      <c r="K97" s="22"/>
      <c r="L97" s="27"/>
      <c r="M97" s="12"/>
      <c r="N97" s="12"/>
      <c r="O97" s="13"/>
      <c r="P97" s="153"/>
    </row>
    <row r="98" spans="1:18" ht="41.25" customHeight="1" x14ac:dyDescent="0.25">
      <c r="A98" s="160" t="s">
        <v>134</v>
      </c>
      <c r="B98" s="96" t="s">
        <v>31</v>
      </c>
      <c r="C98" s="96" t="s">
        <v>24</v>
      </c>
      <c r="D98" s="96" t="s">
        <v>160</v>
      </c>
      <c r="E98" s="131">
        <v>410</v>
      </c>
      <c r="F98" s="114">
        <v>300000</v>
      </c>
      <c r="G98" s="68"/>
      <c r="H98" s="71"/>
      <c r="I98" s="71"/>
      <c r="J98" s="72"/>
      <c r="K98" s="22"/>
      <c r="L98" s="27"/>
      <c r="M98" s="12"/>
      <c r="N98" s="12"/>
      <c r="O98" s="13"/>
      <c r="P98" s="153"/>
    </row>
    <row r="99" spans="1:18" ht="44.25" customHeight="1" x14ac:dyDescent="0.25">
      <c r="A99" s="110" t="s">
        <v>158</v>
      </c>
      <c r="B99" s="96" t="s">
        <v>31</v>
      </c>
      <c r="C99" s="96" t="s">
        <v>24</v>
      </c>
      <c r="D99" s="96" t="s">
        <v>161</v>
      </c>
      <c r="E99" s="131"/>
      <c r="F99" s="114">
        <f>F100</f>
        <v>15790</v>
      </c>
      <c r="G99" s="68"/>
      <c r="H99" s="71"/>
      <c r="I99" s="71"/>
      <c r="J99" s="72"/>
      <c r="K99" s="22"/>
      <c r="L99" s="27"/>
      <c r="M99" s="12"/>
      <c r="N99" s="12"/>
      <c r="O99" s="13"/>
      <c r="P99" s="153"/>
    </row>
    <row r="100" spans="1:18" ht="39.75" customHeight="1" x14ac:dyDescent="0.25">
      <c r="A100" s="94" t="s">
        <v>70</v>
      </c>
      <c r="B100" s="96" t="s">
        <v>31</v>
      </c>
      <c r="C100" s="96" t="s">
        <v>24</v>
      </c>
      <c r="D100" s="96" t="s">
        <v>161</v>
      </c>
      <c r="E100" s="131">
        <v>400</v>
      </c>
      <c r="F100" s="114">
        <f>F101</f>
        <v>15790</v>
      </c>
      <c r="G100" s="68"/>
      <c r="H100" s="71"/>
      <c r="I100" s="71"/>
      <c r="J100" s="72"/>
      <c r="K100" s="22"/>
      <c r="L100" s="27"/>
      <c r="M100" s="12"/>
      <c r="N100" s="12"/>
      <c r="O100" s="13"/>
      <c r="P100" s="153"/>
    </row>
    <row r="101" spans="1:18" ht="48" customHeight="1" x14ac:dyDescent="0.25">
      <c r="A101" s="160" t="s">
        <v>134</v>
      </c>
      <c r="B101" s="96" t="s">
        <v>31</v>
      </c>
      <c r="C101" s="96" t="s">
        <v>24</v>
      </c>
      <c r="D101" s="96" t="s">
        <v>161</v>
      </c>
      <c r="E101" s="131">
        <v>410</v>
      </c>
      <c r="F101" s="114">
        <v>15790</v>
      </c>
      <c r="G101" s="68"/>
      <c r="H101" s="71"/>
      <c r="I101" s="71"/>
      <c r="J101" s="72"/>
      <c r="K101" s="22"/>
      <c r="L101" s="27"/>
      <c r="M101" s="12"/>
      <c r="N101" s="12"/>
      <c r="O101" s="13"/>
      <c r="P101" s="153"/>
    </row>
    <row r="102" spans="1:18" ht="30" customHeight="1" x14ac:dyDescent="0.25">
      <c r="A102" s="94" t="s">
        <v>52</v>
      </c>
      <c r="B102" s="96" t="s">
        <v>31</v>
      </c>
      <c r="C102" s="96" t="s">
        <v>24</v>
      </c>
      <c r="D102" s="90" t="s">
        <v>87</v>
      </c>
      <c r="E102" s="96"/>
      <c r="F102" s="109">
        <f>F104</f>
        <v>689361.79</v>
      </c>
      <c r="G102" s="68"/>
      <c r="H102" s="71"/>
      <c r="I102" s="71"/>
      <c r="J102" s="72"/>
      <c r="K102" s="22"/>
      <c r="L102" s="27"/>
      <c r="M102" s="12"/>
      <c r="N102" s="12"/>
      <c r="O102" s="13"/>
    </row>
    <row r="103" spans="1:18" ht="31.5" customHeight="1" x14ac:dyDescent="0.25">
      <c r="A103" s="94" t="s">
        <v>70</v>
      </c>
      <c r="B103" s="96" t="s">
        <v>31</v>
      </c>
      <c r="C103" s="96" t="s">
        <v>24</v>
      </c>
      <c r="D103" s="90" t="s">
        <v>87</v>
      </c>
      <c r="E103" s="96" t="s">
        <v>20</v>
      </c>
      <c r="F103" s="114">
        <f>F102</f>
        <v>689361.79</v>
      </c>
      <c r="G103" s="68"/>
      <c r="H103" s="71"/>
      <c r="I103" s="71"/>
      <c r="J103" s="72"/>
      <c r="K103" s="22"/>
      <c r="L103" s="27"/>
      <c r="M103" s="12"/>
      <c r="N103" s="12"/>
      <c r="O103" s="13"/>
      <c r="P103" s="153"/>
    </row>
    <row r="104" spans="1:18" ht="40.5" customHeight="1" x14ac:dyDescent="0.25">
      <c r="A104" s="110" t="s">
        <v>41</v>
      </c>
      <c r="B104" s="96" t="s">
        <v>31</v>
      </c>
      <c r="C104" s="96" t="s">
        <v>24</v>
      </c>
      <c r="D104" s="90" t="s">
        <v>87</v>
      </c>
      <c r="E104" s="96" t="s">
        <v>7</v>
      </c>
      <c r="F104" s="114">
        <v>689361.79</v>
      </c>
      <c r="G104" s="68"/>
      <c r="H104" s="71"/>
      <c r="I104" s="71"/>
      <c r="J104" s="72"/>
      <c r="K104" s="22"/>
      <c r="L104" s="27"/>
      <c r="M104" s="12"/>
      <c r="N104" s="12"/>
      <c r="O104" s="13"/>
      <c r="P104" s="175" t="s">
        <v>165</v>
      </c>
      <c r="R104" s="87">
        <v>89361.79</v>
      </c>
    </row>
    <row r="105" spans="1:18" ht="43.5" customHeight="1" x14ac:dyDescent="0.25">
      <c r="A105" s="110" t="s">
        <v>53</v>
      </c>
      <c r="B105" s="96" t="s">
        <v>31</v>
      </c>
      <c r="C105" s="96" t="s">
        <v>24</v>
      </c>
      <c r="D105" s="90" t="s">
        <v>88</v>
      </c>
      <c r="E105" s="96"/>
      <c r="F105" s="109">
        <f>(F107)</f>
        <v>2729500</v>
      </c>
      <c r="G105" s="68"/>
      <c r="H105" s="71"/>
      <c r="I105" s="71"/>
      <c r="J105" s="72"/>
      <c r="K105" s="22"/>
      <c r="L105" s="27"/>
      <c r="M105" s="12"/>
      <c r="N105" s="12"/>
      <c r="O105" s="13"/>
    </row>
    <row r="106" spans="1:18" ht="34.5" customHeight="1" x14ac:dyDescent="0.25">
      <c r="A106" s="94" t="s">
        <v>70</v>
      </c>
      <c r="B106" s="96" t="s">
        <v>31</v>
      </c>
      <c r="C106" s="96" t="s">
        <v>24</v>
      </c>
      <c r="D106" s="90" t="s">
        <v>88</v>
      </c>
      <c r="E106" s="96" t="s">
        <v>20</v>
      </c>
      <c r="F106" s="114">
        <f>F107</f>
        <v>2729500</v>
      </c>
      <c r="G106" s="68"/>
      <c r="H106" s="71"/>
      <c r="I106" s="71"/>
      <c r="J106" s="72"/>
      <c r="K106" s="22"/>
      <c r="L106" s="27"/>
      <c r="M106" s="12"/>
      <c r="N106" s="12"/>
      <c r="O106" s="13"/>
    </row>
    <row r="107" spans="1:18" ht="53.25" customHeight="1" x14ac:dyDescent="0.25">
      <c r="A107" s="110" t="s">
        <v>41</v>
      </c>
      <c r="B107" s="96" t="s">
        <v>31</v>
      </c>
      <c r="C107" s="96" t="s">
        <v>24</v>
      </c>
      <c r="D107" s="90" t="s">
        <v>88</v>
      </c>
      <c r="E107" s="96" t="s">
        <v>7</v>
      </c>
      <c r="F107" s="114">
        <v>2729500</v>
      </c>
      <c r="G107" s="68"/>
      <c r="H107" s="71"/>
      <c r="I107" s="71"/>
      <c r="J107" s="72"/>
      <c r="K107" s="22"/>
      <c r="L107" s="27"/>
      <c r="M107" s="12"/>
      <c r="N107" s="12"/>
      <c r="O107" s="13"/>
      <c r="P107" s="153"/>
    </row>
    <row r="108" spans="1:18" ht="48" customHeight="1" x14ac:dyDescent="0.25">
      <c r="A108" s="110" t="s">
        <v>58</v>
      </c>
      <c r="B108" s="96" t="s">
        <v>31</v>
      </c>
      <c r="C108" s="96" t="s">
        <v>24</v>
      </c>
      <c r="D108" s="90" t="s">
        <v>89</v>
      </c>
      <c r="E108" s="96"/>
      <c r="F108" s="109">
        <f>F110</f>
        <v>1431523.54</v>
      </c>
      <c r="G108" s="68"/>
      <c r="H108" s="71"/>
      <c r="I108" s="71"/>
      <c r="J108" s="72"/>
      <c r="K108" s="22"/>
      <c r="L108" s="27"/>
      <c r="M108" s="12"/>
      <c r="N108" s="12"/>
      <c r="O108" s="13"/>
    </row>
    <row r="109" spans="1:18" ht="32.25" customHeight="1" x14ac:dyDescent="0.25">
      <c r="A109" s="94" t="s">
        <v>70</v>
      </c>
      <c r="B109" s="96" t="s">
        <v>31</v>
      </c>
      <c r="C109" s="96" t="s">
        <v>24</v>
      </c>
      <c r="D109" s="90" t="s">
        <v>89</v>
      </c>
      <c r="E109" s="96" t="s">
        <v>20</v>
      </c>
      <c r="F109" s="114">
        <f>F110</f>
        <v>1431523.54</v>
      </c>
      <c r="G109" s="68"/>
      <c r="H109" s="71"/>
      <c r="I109" s="71"/>
      <c r="J109" s="72"/>
      <c r="K109" s="22"/>
      <c r="L109" s="27"/>
      <c r="M109" s="12"/>
      <c r="N109" s="12"/>
      <c r="O109" s="13"/>
      <c r="P109" s="153"/>
    </row>
    <row r="110" spans="1:18" ht="45.75" customHeight="1" x14ac:dyDescent="0.25">
      <c r="A110" s="110" t="s">
        <v>41</v>
      </c>
      <c r="B110" s="96" t="s">
        <v>31</v>
      </c>
      <c r="C110" s="96" t="s">
        <v>24</v>
      </c>
      <c r="D110" s="90" t="s">
        <v>89</v>
      </c>
      <c r="E110" s="96" t="s">
        <v>7</v>
      </c>
      <c r="F110" s="114">
        <v>1431523.54</v>
      </c>
      <c r="G110" s="68"/>
      <c r="H110" s="71"/>
      <c r="I110" s="71"/>
      <c r="J110" s="72"/>
      <c r="K110" s="22"/>
      <c r="L110" s="27"/>
      <c r="M110" s="12"/>
      <c r="N110" s="12"/>
      <c r="O110" s="13"/>
      <c r="P110" s="175" t="s">
        <v>163</v>
      </c>
      <c r="R110" s="15">
        <v>53476.46</v>
      </c>
    </row>
    <row r="111" spans="1:18" ht="42" customHeight="1" x14ac:dyDescent="0.25">
      <c r="A111" s="110" t="s">
        <v>59</v>
      </c>
      <c r="B111" s="96" t="s">
        <v>31</v>
      </c>
      <c r="C111" s="96" t="s">
        <v>24</v>
      </c>
      <c r="D111" s="90" t="s">
        <v>90</v>
      </c>
      <c r="E111" s="96"/>
      <c r="F111" s="109">
        <f>F112</f>
        <v>0</v>
      </c>
      <c r="G111" s="68"/>
      <c r="H111" s="71"/>
      <c r="I111" s="71"/>
      <c r="J111" s="72"/>
      <c r="K111" s="22"/>
      <c r="L111" s="27"/>
      <c r="M111" s="12"/>
      <c r="N111" s="12"/>
      <c r="O111" s="13"/>
    </row>
    <row r="112" spans="1:18" ht="53.25" customHeight="1" x14ac:dyDescent="0.25">
      <c r="A112" s="94" t="s">
        <v>70</v>
      </c>
      <c r="B112" s="96" t="s">
        <v>31</v>
      </c>
      <c r="C112" s="96" t="s">
        <v>24</v>
      </c>
      <c r="D112" s="90" t="s">
        <v>90</v>
      </c>
      <c r="E112" s="96" t="s">
        <v>20</v>
      </c>
      <c r="F112" s="114">
        <f>F113</f>
        <v>0</v>
      </c>
      <c r="G112" s="68"/>
      <c r="H112" s="71"/>
      <c r="I112" s="71"/>
      <c r="J112" s="72"/>
      <c r="K112" s="22"/>
      <c r="L112" s="27"/>
      <c r="M112" s="12"/>
      <c r="N112" s="12"/>
      <c r="O112" s="13"/>
      <c r="P112" s="153"/>
    </row>
    <row r="113" spans="1:18" ht="53.25" customHeight="1" x14ac:dyDescent="0.25">
      <c r="A113" s="110" t="s">
        <v>41</v>
      </c>
      <c r="B113" s="96" t="s">
        <v>31</v>
      </c>
      <c r="C113" s="96" t="s">
        <v>24</v>
      </c>
      <c r="D113" s="90" t="s">
        <v>90</v>
      </c>
      <c r="E113" s="96" t="s">
        <v>7</v>
      </c>
      <c r="F113" s="114">
        <v>0</v>
      </c>
      <c r="G113" s="68"/>
      <c r="H113" s="71"/>
      <c r="I113" s="71"/>
      <c r="J113" s="72"/>
      <c r="K113" s="22"/>
      <c r="L113" s="27"/>
      <c r="M113" s="12"/>
      <c r="N113" s="12"/>
      <c r="O113" s="13"/>
      <c r="P113" s="174" t="s">
        <v>163</v>
      </c>
      <c r="R113" s="87">
        <v>50000</v>
      </c>
    </row>
    <row r="114" spans="1:18" ht="46.5" customHeight="1" x14ac:dyDescent="0.25">
      <c r="A114" s="144" t="s">
        <v>125</v>
      </c>
      <c r="B114" s="151" t="s">
        <v>27</v>
      </c>
      <c r="C114" s="151" t="s">
        <v>31</v>
      </c>
      <c r="D114" s="144"/>
      <c r="E114" s="144"/>
      <c r="F114" s="152">
        <f>F115+F122</f>
        <v>530941.73</v>
      </c>
      <c r="G114" s="28"/>
      <c r="H114" s="29"/>
      <c r="I114" s="29"/>
      <c r="J114" s="30"/>
      <c r="K114" s="22"/>
      <c r="L114" s="27"/>
      <c r="M114" s="12"/>
      <c r="N114" s="12"/>
      <c r="O114" s="13"/>
    </row>
    <row r="115" spans="1:18" ht="65.25" customHeight="1" x14ac:dyDescent="0.25">
      <c r="A115" s="110" t="s">
        <v>119</v>
      </c>
      <c r="B115" s="96" t="s">
        <v>27</v>
      </c>
      <c r="C115" s="96" t="s">
        <v>31</v>
      </c>
      <c r="D115" s="90" t="s">
        <v>122</v>
      </c>
      <c r="E115" s="96"/>
      <c r="F115" s="109">
        <f>F118+F121</f>
        <v>315790</v>
      </c>
      <c r="G115" s="28"/>
      <c r="H115" s="29"/>
      <c r="I115" s="29"/>
      <c r="J115" s="30"/>
      <c r="K115" s="22"/>
      <c r="L115" s="27"/>
      <c r="M115" s="12"/>
      <c r="N115" s="12"/>
      <c r="O115" s="13"/>
    </row>
    <row r="116" spans="1:18" ht="66.75" customHeight="1" x14ac:dyDescent="0.25">
      <c r="A116" s="110" t="s">
        <v>120</v>
      </c>
      <c r="B116" s="96" t="s">
        <v>27</v>
      </c>
      <c r="C116" s="96" t="s">
        <v>31</v>
      </c>
      <c r="D116" s="90" t="s">
        <v>121</v>
      </c>
      <c r="E116" s="96"/>
      <c r="F116" s="114">
        <f>F117</f>
        <v>300000</v>
      </c>
      <c r="G116" s="28"/>
      <c r="H116" s="29"/>
      <c r="I116" s="29"/>
      <c r="J116" s="30"/>
      <c r="K116" s="22"/>
      <c r="L116" s="27"/>
      <c r="M116" s="12"/>
      <c r="N116" s="12"/>
      <c r="O116" s="13"/>
    </row>
    <row r="117" spans="1:18" ht="38.25" customHeight="1" x14ac:dyDescent="0.25">
      <c r="A117" s="94" t="s">
        <v>70</v>
      </c>
      <c r="B117" s="96" t="s">
        <v>27</v>
      </c>
      <c r="C117" s="96" t="s">
        <v>31</v>
      </c>
      <c r="D117" s="90" t="s">
        <v>121</v>
      </c>
      <c r="E117" s="96" t="s">
        <v>20</v>
      </c>
      <c r="F117" s="114">
        <f>F118</f>
        <v>300000</v>
      </c>
      <c r="G117" s="28"/>
      <c r="H117" s="29"/>
      <c r="I117" s="29"/>
      <c r="J117" s="30"/>
      <c r="K117" s="22"/>
      <c r="L117" s="27"/>
      <c r="M117" s="12"/>
      <c r="N117" s="12"/>
      <c r="O117" s="13"/>
    </row>
    <row r="118" spans="1:18" ht="57" customHeight="1" x14ac:dyDescent="0.25">
      <c r="A118" s="110" t="s">
        <v>41</v>
      </c>
      <c r="B118" s="96" t="s">
        <v>27</v>
      </c>
      <c r="C118" s="96" t="s">
        <v>31</v>
      </c>
      <c r="D118" s="90" t="s">
        <v>121</v>
      </c>
      <c r="E118" s="96" t="s">
        <v>7</v>
      </c>
      <c r="F118" s="114">
        <v>300000</v>
      </c>
      <c r="G118" s="28"/>
      <c r="H118" s="29"/>
      <c r="I118" s="29"/>
      <c r="J118" s="30"/>
      <c r="K118" s="22"/>
      <c r="L118" s="27"/>
      <c r="M118" s="12"/>
      <c r="N118" s="12"/>
      <c r="O118" s="13"/>
    </row>
    <row r="119" spans="1:18" ht="67.5" customHeight="1" x14ac:dyDescent="0.25">
      <c r="A119" s="110" t="s">
        <v>124</v>
      </c>
      <c r="B119" s="96" t="s">
        <v>27</v>
      </c>
      <c r="C119" s="96" t="s">
        <v>31</v>
      </c>
      <c r="D119" s="90" t="s">
        <v>123</v>
      </c>
      <c r="E119" s="96"/>
      <c r="F119" s="114">
        <f>F120</f>
        <v>15790</v>
      </c>
      <c r="G119" s="28"/>
      <c r="H119" s="29"/>
      <c r="I119" s="29"/>
      <c r="J119" s="30"/>
      <c r="K119" s="22"/>
      <c r="L119" s="27"/>
      <c r="M119" s="12"/>
      <c r="N119" s="12"/>
      <c r="O119" s="13"/>
    </row>
    <row r="120" spans="1:18" ht="51.75" customHeight="1" x14ac:dyDescent="0.25">
      <c r="A120" s="94" t="s">
        <v>70</v>
      </c>
      <c r="B120" s="96" t="s">
        <v>27</v>
      </c>
      <c r="C120" s="96" t="s">
        <v>31</v>
      </c>
      <c r="D120" s="90" t="s">
        <v>123</v>
      </c>
      <c r="E120" s="96" t="s">
        <v>20</v>
      </c>
      <c r="F120" s="114">
        <f>F121</f>
        <v>15790</v>
      </c>
      <c r="G120" s="28"/>
      <c r="H120" s="29"/>
      <c r="I120" s="29"/>
      <c r="J120" s="30"/>
      <c r="K120" s="22"/>
      <c r="L120" s="27"/>
      <c r="M120" s="12"/>
      <c r="N120" s="12"/>
      <c r="O120" s="13"/>
    </row>
    <row r="121" spans="1:18" ht="57.75" customHeight="1" x14ac:dyDescent="0.25">
      <c r="A121" s="110" t="s">
        <v>41</v>
      </c>
      <c r="B121" s="96" t="s">
        <v>27</v>
      </c>
      <c r="C121" s="96" t="s">
        <v>31</v>
      </c>
      <c r="D121" s="90" t="s">
        <v>123</v>
      </c>
      <c r="E121" s="96" t="s">
        <v>7</v>
      </c>
      <c r="F121" s="114">
        <v>15790</v>
      </c>
      <c r="G121" s="28"/>
      <c r="H121" s="29"/>
      <c r="I121" s="29"/>
      <c r="J121" s="30"/>
      <c r="K121" s="22"/>
      <c r="L121" s="27"/>
      <c r="M121" s="12"/>
      <c r="N121" s="12"/>
      <c r="O121" s="13"/>
    </row>
    <row r="122" spans="1:18" ht="66.75" customHeight="1" x14ac:dyDescent="0.25">
      <c r="A122" s="110" t="s">
        <v>152</v>
      </c>
      <c r="B122" s="96" t="s">
        <v>27</v>
      </c>
      <c r="C122" s="96" t="s">
        <v>31</v>
      </c>
      <c r="D122" s="90" t="s">
        <v>81</v>
      </c>
      <c r="E122" s="96"/>
      <c r="F122" s="109">
        <f>F125+F128</f>
        <v>215151.73</v>
      </c>
      <c r="G122" s="28"/>
      <c r="H122" s="29"/>
      <c r="I122" s="29"/>
      <c r="J122" s="30"/>
      <c r="K122" s="22"/>
      <c r="L122" s="27"/>
      <c r="M122" s="12"/>
      <c r="N122" s="12"/>
      <c r="O122" s="13"/>
    </row>
    <row r="123" spans="1:18" ht="57.75" customHeight="1" x14ac:dyDescent="0.25">
      <c r="A123" s="110" t="s">
        <v>153</v>
      </c>
      <c r="B123" s="96" t="s">
        <v>27</v>
      </c>
      <c r="C123" s="96" t="s">
        <v>31</v>
      </c>
      <c r="D123" s="90" t="s">
        <v>155</v>
      </c>
      <c r="E123" s="96"/>
      <c r="F123" s="114">
        <f>F124</f>
        <v>213000</v>
      </c>
      <c r="G123" s="28"/>
      <c r="H123" s="29"/>
      <c r="I123" s="29"/>
      <c r="J123" s="30"/>
      <c r="K123" s="22"/>
      <c r="L123" s="27"/>
      <c r="M123" s="12"/>
      <c r="N123" s="12"/>
      <c r="O123" s="13"/>
    </row>
    <row r="124" spans="1:18" ht="57.75" customHeight="1" x14ac:dyDescent="0.25">
      <c r="A124" s="94" t="s">
        <v>70</v>
      </c>
      <c r="B124" s="96" t="s">
        <v>27</v>
      </c>
      <c r="C124" s="96" t="s">
        <v>31</v>
      </c>
      <c r="D124" s="90" t="s">
        <v>155</v>
      </c>
      <c r="E124" s="96" t="s">
        <v>20</v>
      </c>
      <c r="F124" s="114">
        <f>F125</f>
        <v>213000</v>
      </c>
      <c r="G124" s="28"/>
      <c r="H124" s="29"/>
      <c r="I124" s="29"/>
      <c r="J124" s="30"/>
      <c r="K124" s="22"/>
      <c r="L124" s="27"/>
      <c r="M124" s="12"/>
      <c r="N124" s="12"/>
      <c r="O124" s="13"/>
    </row>
    <row r="125" spans="1:18" ht="57.75" customHeight="1" x14ac:dyDescent="0.25">
      <c r="A125" s="110" t="s">
        <v>41</v>
      </c>
      <c r="B125" s="96" t="s">
        <v>27</v>
      </c>
      <c r="C125" s="96" t="s">
        <v>31</v>
      </c>
      <c r="D125" s="90" t="s">
        <v>155</v>
      </c>
      <c r="E125" s="96" t="s">
        <v>7</v>
      </c>
      <c r="F125" s="114">
        <v>213000</v>
      </c>
      <c r="G125" s="28"/>
      <c r="H125" s="29"/>
      <c r="I125" s="29"/>
      <c r="J125" s="30"/>
      <c r="K125" s="22"/>
      <c r="L125" s="27"/>
      <c r="M125" s="12"/>
      <c r="N125" s="12"/>
      <c r="O125" s="13"/>
    </row>
    <row r="126" spans="1:18" ht="71.25" customHeight="1" x14ac:dyDescent="0.25">
      <c r="A126" s="110" t="s">
        <v>154</v>
      </c>
      <c r="B126" s="96" t="s">
        <v>27</v>
      </c>
      <c r="C126" s="96" t="s">
        <v>31</v>
      </c>
      <c r="D126" s="90" t="s">
        <v>155</v>
      </c>
      <c r="E126" s="96"/>
      <c r="F126" s="114">
        <f>F127</f>
        <v>2151.73</v>
      </c>
      <c r="G126" s="28"/>
      <c r="H126" s="29"/>
      <c r="I126" s="29"/>
      <c r="J126" s="30"/>
      <c r="K126" s="22"/>
      <c r="L126" s="27"/>
      <c r="M126" s="12"/>
      <c r="N126" s="12"/>
      <c r="O126" s="13"/>
    </row>
    <row r="127" spans="1:18" ht="57.75" customHeight="1" x14ac:dyDescent="0.25">
      <c r="A127" s="94" t="s">
        <v>70</v>
      </c>
      <c r="B127" s="96" t="s">
        <v>27</v>
      </c>
      <c r="C127" s="96" t="s">
        <v>31</v>
      </c>
      <c r="D127" s="90" t="s">
        <v>155</v>
      </c>
      <c r="E127" s="96" t="s">
        <v>20</v>
      </c>
      <c r="F127" s="114">
        <f>F128</f>
        <v>2151.73</v>
      </c>
      <c r="G127" s="28"/>
      <c r="H127" s="29"/>
      <c r="I127" s="29"/>
      <c r="J127" s="30"/>
      <c r="K127" s="22"/>
      <c r="L127" s="27"/>
      <c r="M127" s="12"/>
      <c r="N127" s="12"/>
      <c r="O127" s="13"/>
    </row>
    <row r="128" spans="1:18" ht="73.5" customHeight="1" x14ac:dyDescent="0.25">
      <c r="A128" s="110" t="s">
        <v>41</v>
      </c>
      <c r="B128" s="96" t="s">
        <v>27</v>
      </c>
      <c r="C128" s="96" t="s">
        <v>31</v>
      </c>
      <c r="D128" s="90" t="s">
        <v>155</v>
      </c>
      <c r="E128" s="96" t="s">
        <v>7</v>
      </c>
      <c r="F128" s="114">
        <v>2151.73</v>
      </c>
      <c r="G128" s="28"/>
      <c r="H128" s="29"/>
      <c r="I128" s="29"/>
      <c r="J128" s="30"/>
      <c r="K128" s="22"/>
      <c r="L128" s="27"/>
      <c r="M128" s="12"/>
      <c r="N128" s="12"/>
      <c r="O128" s="13"/>
    </row>
    <row r="129" spans="1:18" ht="40.5" customHeight="1" thickBot="1" x14ac:dyDescent="0.3">
      <c r="A129" s="144" t="s">
        <v>47</v>
      </c>
      <c r="B129" s="151" t="s">
        <v>32</v>
      </c>
      <c r="C129" s="151" t="s">
        <v>23</v>
      </c>
      <c r="D129" s="151" t="s">
        <v>81</v>
      </c>
      <c r="E129" s="151"/>
      <c r="F129" s="152">
        <f>F130+F132+F135+F140</f>
        <v>2734363.79</v>
      </c>
      <c r="G129" s="68"/>
      <c r="H129" s="71"/>
      <c r="I129" s="71"/>
      <c r="J129" s="72"/>
      <c r="K129" s="22"/>
      <c r="L129" s="27"/>
      <c r="M129" s="12"/>
      <c r="N129" s="12"/>
      <c r="O129" s="13"/>
      <c r="P129" s="153"/>
    </row>
    <row r="130" spans="1:18" ht="75" customHeight="1" thickBot="1" x14ac:dyDescent="0.3">
      <c r="A130" s="94" t="s">
        <v>74</v>
      </c>
      <c r="B130" s="90" t="s">
        <v>32</v>
      </c>
      <c r="C130" s="90" t="s">
        <v>21</v>
      </c>
      <c r="D130" s="90" t="s">
        <v>91</v>
      </c>
      <c r="E130" s="90" t="s">
        <v>25</v>
      </c>
      <c r="F130" s="125">
        <f>F131</f>
        <v>1776277</v>
      </c>
      <c r="G130" s="24" t="e">
        <f>SUM(#REF!)</f>
        <v>#REF!</v>
      </c>
      <c r="H130" s="25" t="e">
        <f>SUM(#REF!)</f>
        <v>#REF!</v>
      </c>
      <c r="I130" s="25" t="e">
        <f>SUM(#REF!)</f>
        <v>#REF!</v>
      </c>
      <c r="J130" s="26" t="e">
        <f>SUM(#REF!)</f>
        <v>#REF!</v>
      </c>
      <c r="K130" s="22"/>
      <c r="L130" s="27"/>
      <c r="M130" s="12"/>
      <c r="N130" s="12"/>
      <c r="O130" s="13"/>
      <c r="P130" s="153"/>
    </row>
    <row r="131" spans="1:18" ht="40.5" customHeight="1" x14ac:dyDescent="0.25">
      <c r="A131" s="122" t="s">
        <v>49</v>
      </c>
      <c r="B131" s="95" t="s">
        <v>32</v>
      </c>
      <c r="C131" s="95" t="s">
        <v>21</v>
      </c>
      <c r="D131" s="90" t="s">
        <v>91</v>
      </c>
      <c r="E131" s="96" t="s">
        <v>34</v>
      </c>
      <c r="F131" s="114">
        <v>1776277</v>
      </c>
      <c r="G131" s="28"/>
      <c r="H131" s="29"/>
      <c r="I131" s="29"/>
      <c r="J131" s="30"/>
      <c r="K131" s="22"/>
      <c r="L131" s="27"/>
      <c r="M131" s="12"/>
      <c r="N131" s="12"/>
      <c r="O131" s="13"/>
      <c r="R131" s="87"/>
    </row>
    <row r="132" spans="1:18" ht="66.75" customHeight="1" x14ac:dyDescent="0.25">
      <c r="A132" s="113" t="s">
        <v>148</v>
      </c>
      <c r="B132" s="95" t="s">
        <v>32</v>
      </c>
      <c r="C132" s="95" t="s">
        <v>21</v>
      </c>
      <c r="D132" s="90" t="s">
        <v>147</v>
      </c>
      <c r="E132" s="96"/>
      <c r="F132" s="114">
        <f>F133</f>
        <v>179600</v>
      </c>
      <c r="G132" s="28"/>
      <c r="H132" s="29"/>
      <c r="I132" s="29"/>
      <c r="J132" s="30"/>
      <c r="K132" s="22"/>
      <c r="L132" s="27"/>
      <c r="M132" s="12"/>
      <c r="N132" s="12"/>
      <c r="O132" s="13"/>
      <c r="R132" s="87"/>
    </row>
    <row r="133" spans="1:18" ht="61.5" customHeight="1" x14ac:dyDescent="0.25">
      <c r="A133" s="94" t="s">
        <v>74</v>
      </c>
      <c r="B133" s="95" t="s">
        <v>32</v>
      </c>
      <c r="C133" s="95" t="s">
        <v>21</v>
      </c>
      <c r="D133" s="90" t="s">
        <v>147</v>
      </c>
      <c r="E133" s="96" t="s">
        <v>25</v>
      </c>
      <c r="F133" s="114">
        <f>F134</f>
        <v>179600</v>
      </c>
      <c r="G133" s="28"/>
      <c r="H133" s="29"/>
      <c r="I133" s="29"/>
      <c r="J133" s="30"/>
      <c r="K133" s="22"/>
      <c r="L133" s="27"/>
      <c r="M133" s="12"/>
      <c r="N133" s="12"/>
      <c r="O133" s="13"/>
      <c r="R133" s="87"/>
    </row>
    <row r="134" spans="1:18" ht="47.25" customHeight="1" x14ac:dyDescent="0.25">
      <c r="A134" s="122" t="s">
        <v>49</v>
      </c>
      <c r="B134" s="95" t="s">
        <v>32</v>
      </c>
      <c r="C134" s="95" t="s">
        <v>21</v>
      </c>
      <c r="D134" s="90" t="s">
        <v>147</v>
      </c>
      <c r="E134" s="96" t="s">
        <v>34</v>
      </c>
      <c r="F134" s="114">
        <v>179600</v>
      </c>
      <c r="G134" s="28"/>
      <c r="H134" s="29"/>
      <c r="I134" s="29"/>
      <c r="J134" s="30"/>
      <c r="K134" s="22"/>
      <c r="L134" s="27"/>
      <c r="M134" s="12"/>
      <c r="N134" s="12"/>
      <c r="O134" s="13"/>
      <c r="R134" s="87"/>
    </row>
    <row r="135" spans="1:18" ht="39.75" customHeight="1" thickBot="1" x14ac:dyDescent="0.3">
      <c r="A135" s="108" t="s">
        <v>51</v>
      </c>
      <c r="B135" s="95" t="s">
        <v>32</v>
      </c>
      <c r="C135" s="95" t="s">
        <v>21</v>
      </c>
      <c r="D135" s="90" t="s">
        <v>101</v>
      </c>
      <c r="E135" s="96"/>
      <c r="F135" s="109">
        <f>F136+F138</f>
        <v>504486.79</v>
      </c>
      <c r="G135" s="28"/>
      <c r="H135" s="29"/>
      <c r="I135" s="29"/>
      <c r="J135" s="30"/>
      <c r="K135" s="22"/>
      <c r="L135" s="27"/>
      <c r="M135" s="12"/>
      <c r="N135" s="12"/>
      <c r="O135" s="13"/>
      <c r="P135" s="153"/>
    </row>
    <row r="136" spans="1:18" ht="29.25" customHeight="1" thickBot="1" x14ac:dyDescent="0.35">
      <c r="A136" s="94" t="s">
        <v>70</v>
      </c>
      <c r="B136" s="95" t="s">
        <v>32</v>
      </c>
      <c r="C136" s="95" t="s">
        <v>21</v>
      </c>
      <c r="D136" s="90" t="s">
        <v>101</v>
      </c>
      <c r="E136" s="96" t="s">
        <v>20</v>
      </c>
      <c r="F136" s="114">
        <f>F137</f>
        <v>497000</v>
      </c>
      <c r="G136" s="73" t="e">
        <f>G6+#REF!+#REF!+G35+#REF!+#REF!+#REF!+#REF!+#REF!+G130</f>
        <v>#REF!</v>
      </c>
      <c r="H136" s="74" t="e">
        <f>H6+#REF!+#REF!+H35+#REF!+#REF!+#REF!+#REF!+#REF!+H130</f>
        <v>#REF!</v>
      </c>
      <c r="I136" s="74" t="e">
        <f>I6+#REF!+#REF!+I35+#REF!+#REF!+#REF!+#REF!+#REF!+I130</f>
        <v>#REF!</v>
      </c>
      <c r="J136" s="75" t="e">
        <f>J6+#REF!+#REF!+J35+#REF!+#REF!+#REF!+#REF!+#REF!+J130</f>
        <v>#REF!</v>
      </c>
      <c r="K136" s="22"/>
      <c r="L136" s="76"/>
      <c r="M136" s="12"/>
      <c r="N136" s="12"/>
      <c r="O136" s="13"/>
      <c r="Q136" s="77"/>
    </row>
    <row r="137" spans="1:18" ht="36" x14ac:dyDescent="0.25">
      <c r="A137" s="110" t="s">
        <v>41</v>
      </c>
      <c r="B137" s="95" t="s">
        <v>32</v>
      </c>
      <c r="C137" s="95" t="s">
        <v>21</v>
      </c>
      <c r="D137" s="90" t="s">
        <v>101</v>
      </c>
      <c r="E137" s="111" t="s">
        <v>7</v>
      </c>
      <c r="F137" s="114">
        <v>497000</v>
      </c>
      <c r="G137" s="16"/>
      <c r="H137" s="16"/>
      <c r="I137" s="16"/>
      <c r="J137" s="16"/>
      <c r="K137" s="11"/>
      <c r="L137" s="12"/>
      <c r="M137" s="12"/>
      <c r="N137" s="12"/>
      <c r="O137" s="13"/>
      <c r="P137" s="164"/>
    </row>
    <row r="138" spans="1:18" ht="21.75" customHeight="1" x14ac:dyDescent="0.25">
      <c r="A138" s="94" t="s">
        <v>69</v>
      </c>
      <c r="B138" s="96" t="s">
        <v>32</v>
      </c>
      <c r="C138" s="96" t="s">
        <v>21</v>
      </c>
      <c r="D138" s="90" t="s">
        <v>101</v>
      </c>
      <c r="E138" s="111" t="s">
        <v>68</v>
      </c>
      <c r="F138" s="109">
        <f>F139</f>
        <v>7486.79</v>
      </c>
      <c r="G138" s="16"/>
      <c r="H138" s="16"/>
      <c r="I138" s="16"/>
      <c r="J138" s="16"/>
      <c r="K138" s="11"/>
      <c r="L138" s="12"/>
      <c r="M138" s="12"/>
      <c r="N138" s="12"/>
      <c r="O138" s="13"/>
    </row>
    <row r="139" spans="1:18" ht="30.75" customHeight="1" x14ac:dyDescent="0.25">
      <c r="A139" s="113" t="s">
        <v>63</v>
      </c>
      <c r="B139" s="96" t="s">
        <v>32</v>
      </c>
      <c r="C139" s="96" t="s">
        <v>21</v>
      </c>
      <c r="D139" s="90" t="s">
        <v>101</v>
      </c>
      <c r="E139" s="137">
        <v>850</v>
      </c>
      <c r="F139" s="114">
        <v>7486.79</v>
      </c>
      <c r="G139" s="16"/>
      <c r="H139" s="16"/>
      <c r="I139" s="16"/>
      <c r="J139" s="16"/>
      <c r="K139" s="11"/>
      <c r="L139" s="12"/>
      <c r="M139" s="12"/>
      <c r="N139" s="12"/>
      <c r="O139" s="13"/>
      <c r="P139" s="164"/>
    </row>
    <row r="140" spans="1:18" ht="78.75" customHeight="1" x14ac:dyDescent="0.25">
      <c r="A140" s="113" t="s">
        <v>148</v>
      </c>
      <c r="B140" s="96" t="s">
        <v>32</v>
      </c>
      <c r="C140" s="96" t="s">
        <v>21</v>
      </c>
      <c r="D140" s="90" t="s">
        <v>147</v>
      </c>
      <c r="E140" s="137">
        <v>200</v>
      </c>
      <c r="F140" s="109">
        <f>F141</f>
        <v>274000</v>
      </c>
      <c r="G140" s="16"/>
      <c r="H140" s="16"/>
      <c r="I140" s="16"/>
      <c r="J140" s="16"/>
      <c r="K140" s="11"/>
      <c r="L140" s="12"/>
      <c r="M140" s="12"/>
      <c r="N140" s="12"/>
      <c r="O140" s="13"/>
      <c r="P140" s="164"/>
    </row>
    <row r="141" spans="1:18" ht="53.25" customHeight="1" x14ac:dyDescent="0.25">
      <c r="A141" s="110" t="s">
        <v>149</v>
      </c>
      <c r="B141" s="96" t="s">
        <v>32</v>
      </c>
      <c r="C141" s="96" t="s">
        <v>21</v>
      </c>
      <c r="D141" s="90" t="s">
        <v>147</v>
      </c>
      <c r="E141" s="137">
        <v>240</v>
      </c>
      <c r="F141" s="114">
        <v>274000</v>
      </c>
      <c r="G141" s="16"/>
      <c r="H141" s="16"/>
      <c r="I141" s="16"/>
      <c r="J141" s="16"/>
      <c r="K141" s="11"/>
      <c r="L141" s="12"/>
      <c r="M141" s="12"/>
      <c r="N141" s="12"/>
      <c r="O141" s="13"/>
      <c r="P141" s="164"/>
    </row>
    <row r="142" spans="1:18" ht="27" customHeight="1" x14ac:dyDescent="0.25">
      <c r="A142" s="154" t="s">
        <v>48</v>
      </c>
      <c r="B142" s="155" t="s">
        <v>33</v>
      </c>
      <c r="C142" s="155" t="s">
        <v>21</v>
      </c>
      <c r="D142" s="155" t="s">
        <v>81</v>
      </c>
      <c r="E142" s="155"/>
      <c r="F142" s="156">
        <f>F144</f>
        <v>309576</v>
      </c>
      <c r="G142" s="16"/>
      <c r="H142" s="16"/>
      <c r="I142" s="16"/>
      <c r="J142" s="16"/>
      <c r="K142" s="11"/>
      <c r="L142" s="12"/>
      <c r="M142" s="12"/>
      <c r="N142" s="12"/>
      <c r="O142" s="13"/>
      <c r="P142" s="153"/>
    </row>
    <row r="143" spans="1:18" ht="27.75" customHeight="1" x14ac:dyDescent="0.25">
      <c r="A143" s="113" t="s">
        <v>71</v>
      </c>
      <c r="B143" s="116" t="s">
        <v>33</v>
      </c>
      <c r="C143" s="102" t="s">
        <v>21</v>
      </c>
      <c r="D143" s="90" t="s">
        <v>92</v>
      </c>
      <c r="E143" s="102" t="s">
        <v>67</v>
      </c>
      <c r="F143" s="98">
        <f>F144</f>
        <v>309576</v>
      </c>
      <c r="G143" s="15"/>
      <c r="H143" s="15"/>
      <c r="I143" s="15"/>
      <c r="J143" s="15"/>
      <c r="K143" s="15"/>
      <c r="O143" s="15"/>
      <c r="P143" s="153"/>
    </row>
    <row r="144" spans="1:18" ht="35.25" customHeight="1" x14ac:dyDescent="0.25">
      <c r="A144" s="113" t="s">
        <v>72</v>
      </c>
      <c r="B144" s="116" t="s">
        <v>33</v>
      </c>
      <c r="C144" s="102" t="s">
        <v>21</v>
      </c>
      <c r="D144" s="90" t="s">
        <v>92</v>
      </c>
      <c r="E144" s="102" t="s">
        <v>66</v>
      </c>
      <c r="F144" s="126">
        <v>309576</v>
      </c>
      <c r="G144" s="15"/>
      <c r="H144" s="15"/>
      <c r="I144" s="15"/>
      <c r="J144" s="15"/>
      <c r="K144" s="15"/>
      <c r="O144" s="15"/>
    </row>
    <row r="145" spans="1:16" ht="18" x14ac:dyDescent="0.25">
      <c r="A145" s="154" t="s">
        <v>8</v>
      </c>
      <c r="B145" s="142"/>
      <c r="C145" s="142"/>
      <c r="D145" s="145"/>
      <c r="E145" s="157"/>
      <c r="F145" s="158">
        <f>F6+F35+F41+F48+F68+F114+F129+F142</f>
        <v>46559491.279999994</v>
      </c>
      <c r="G145" s="15"/>
      <c r="H145" s="15"/>
      <c r="I145" s="15"/>
      <c r="J145" s="15"/>
      <c r="K145" s="15"/>
      <c r="O145" s="15"/>
      <c r="P145" s="153"/>
    </row>
    <row r="146" spans="1:16" x14ac:dyDescent="0.35">
      <c r="A146" s="78"/>
      <c r="B146" s="78"/>
      <c r="C146" s="78"/>
      <c r="D146" s="79"/>
      <c r="E146" s="79"/>
      <c r="F146" s="18"/>
      <c r="G146" s="15"/>
      <c r="H146" s="15"/>
      <c r="I146" s="15"/>
      <c r="J146" s="15"/>
      <c r="K146" s="15"/>
      <c r="O146" s="15"/>
      <c r="P146" s="153"/>
    </row>
    <row r="147" spans="1:16" x14ac:dyDescent="0.35">
      <c r="A147" s="78"/>
      <c r="B147" s="78"/>
      <c r="C147" s="78"/>
      <c r="D147" s="79"/>
      <c r="E147" s="79"/>
      <c r="F147" s="18"/>
      <c r="G147" s="15"/>
      <c r="H147" s="15"/>
      <c r="I147" s="15"/>
      <c r="J147" s="15"/>
      <c r="K147" s="15"/>
      <c r="O147" s="15"/>
    </row>
    <row r="148" spans="1:16" x14ac:dyDescent="0.35">
      <c r="A148" s="78"/>
      <c r="B148" s="78"/>
      <c r="C148" s="78"/>
      <c r="D148" s="79"/>
      <c r="E148" s="79"/>
      <c r="F148" s="18"/>
      <c r="G148" s="15"/>
      <c r="H148" s="15"/>
      <c r="I148" s="15"/>
      <c r="J148" s="15"/>
      <c r="K148" s="15"/>
      <c r="O148" s="15"/>
    </row>
    <row r="149" spans="1:16" x14ac:dyDescent="0.35">
      <c r="A149" s="78"/>
      <c r="B149" s="78"/>
      <c r="C149" s="78"/>
      <c r="D149" s="79"/>
      <c r="E149" s="79"/>
      <c r="F149" s="18"/>
      <c r="G149" s="15"/>
      <c r="H149" s="15"/>
      <c r="I149" s="15"/>
      <c r="J149" s="15"/>
      <c r="K149" s="15"/>
      <c r="O149" s="15"/>
    </row>
    <row r="150" spans="1:16" x14ac:dyDescent="0.35">
      <c r="A150" s="80"/>
      <c r="B150" s="80"/>
      <c r="C150" s="80"/>
      <c r="D150" s="81"/>
      <c r="E150" s="81"/>
      <c r="F150" s="15"/>
      <c r="G150" s="15"/>
      <c r="H150" s="15"/>
      <c r="I150" s="15"/>
      <c r="J150" s="15"/>
      <c r="K150" s="15"/>
      <c r="O150" s="15"/>
    </row>
    <row r="151" spans="1:16" x14ac:dyDescent="0.35">
      <c r="A151" s="80"/>
      <c r="B151" s="80"/>
      <c r="C151" s="80"/>
      <c r="D151" s="81"/>
      <c r="E151" s="81"/>
      <c r="F151" s="87"/>
      <c r="G151" s="15"/>
      <c r="H151" s="15"/>
      <c r="I151" s="15"/>
      <c r="J151" s="15"/>
      <c r="K151" s="15"/>
      <c r="O151" s="15"/>
    </row>
    <row r="152" spans="1:16" x14ac:dyDescent="0.35">
      <c r="A152" s="80"/>
      <c r="B152" s="80"/>
      <c r="C152" s="80"/>
      <c r="D152" s="81"/>
      <c r="E152" s="81"/>
      <c r="F152" s="15"/>
      <c r="G152" s="15"/>
      <c r="H152" s="15"/>
      <c r="I152" s="15"/>
      <c r="J152" s="15"/>
      <c r="K152" s="15"/>
      <c r="O152" s="15"/>
    </row>
    <row r="153" spans="1:16" x14ac:dyDescent="0.35">
      <c r="A153" s="80"/>
      <c r="B153" s="80"/>
      <c r="C153" s="80"/>
      <c r="D153" s="81"/>
      <c r="E153" s="81"/>
      <c r="F153" s="15"/>
      <c r="G153" s="15"/>
      <c r="H153" s="15"/>
      <c r="I153" s="15"/>
      <c r="J153" s="15"/>
      <c r="K153" s="15"/>
      <c r="O153" s="15"/>
    </row>
    <row r="154" spans="1:16" x14ac:dyDescent="0.35">
      <c r="A154" s="80"/>
      <c r="B154" s="80"/>
      <c r="C154" s="80"/>
      <c r="D154" s="81"/>
      <c r="E154" s="81"/>
      <c r="F154" s="87"/>
      <c r="G154" s="15"/>
      <c r="H154" s="15"/>
      <c r="I154" s="15"/>
      <c r="J154" s="15"/>
      <c r="K154" s="15"/>
      <c r="O154" s="15"/>
    </row>
    <row r="155" spans="1:16" x14ac:dyDescent="0.35">
      <c r="A155" s="80"/>
      <c r="B155" s="80"/>
      <c r="C155" s="80"/>
      <c r="D155" s="81"/>
      <c r="E155" s="81"/>
      <c r="F155" s="15"/>
      <c r="G155" s="15"/>
      <c r="H155" s="15"/>
      <c r="I155" s="15"/>
      <c r="J155" s="15"/>
      <c r="K155" s="15"/>
      <c r="O155" s="15"/>
    </row>
    <row r="156" spans="1:16" x14ac:dyDescent="0.35">
      <c r="A156" s="80"/>
      <c r="B156" s="80"/>
      <c r="C156" s="80"/>
      <c r="D156" s="81"/>
      <c r="E156" s="81"/>
      <c r="F156" s="15"/>
      <c r="G156" s="15"/>
      <c r="H156" s="15"/>
      <c r="I156" s="15"/>
      <c r="J156" s="15"/>
      <c r="K156" s="15"/>
      <c r="O156" s="15"/>
    </row>
    <row r="157" spans="1:16" x14ac:dyDescent="0.35">
      <c r="A157" s="80"/>
      <c r="B157" s="80"/>
      <c r="C157" s="80"/>
      <c r="D157" s="81"/>
      <c r="E157" s="81"/>
      <c r="F157" s="15"/>
      <c r="G157" s="15"/>
      <c r="H157" s="15"/>
      <c r="I157" s="15"/>
      <c r="J157" s="15"/>
      <c r="K157" s="15"/>
      <c r="O157" s="15"/>
    </row>
    <row r="158" spans="1:16" x14ac:dyDescent="0.35">
      <c r="A158" s="80"/>
      <c r="B158" s="80"/>
      <c r="C158" s="80"/>
      <c r="D158" s="81"/>
      <c r="E158" s="81"/>
      <c r="F158" s="15"/>
      <c r="G158" s="15"/>
      <c r="H158" s="15"/>
      <c r="I158" s="15"/>
      <c r="J158" s="15"/>
      <c r="K158" s="15"/>
      <c r="O158" s="15"/>
    </row>
    <row r="159" spans="1:16" x14ac:dyDescent="0.35">
      <c r="A159" s="80"/>
      <c r="B159" s="80"/>
      <c r="C159" s="80"/>
      <c r="D159" s="81"/>
      <c r="E159" s="81"/>
      <c r="F159" s="15"/>
      <c r="G159" s="15"/>
      <c r="H159" s="15"/>
      <c r="I159" s="15"/>
      <c r="J159" s="15"/>
      <c r="K159" s="15"/>
      <c r="O159" s="15"/>
    </row>
    <row r="160" spans="1:16" x14ac:dyDescent="0.35">
      <c r="A160" s="80"/>
      <c r="B160" s="80"/>
      <c r="C160" s="80"/>
      <c r="D160" s="81"/>
      <c r="E160" s="81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0"/>
      <c r="B161" s="80"/>
      <c r="C161" s="80"/>
      <c r="D161" s="81"/>
      <c r="E161" s="81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0"/>
      <c r="B162" s="80"/>
      <c r="C162" s="80"/>
      <c r="D162" s="81"/>
      <c r="E162" s="81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0"/>
      <c r="B163" s="80"/>
      <c r="C163" s="80"/>
      <c r="D163" s="81"/>
      <c r="E163" s="81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0"/>
      <c r="B164" s="80"/>
      <c r="C164" s="80"/>
      <c r="D164" s="81"/>
      <c r="E164" s="81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0"/>
      <c r="B165" s="80"/>
      <c r="C165" s="80"/>
      <c r="D165" s="81"/>
      <c r="E165" s="81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0"/>
      <c r="B166" s="80"/>
      <c r="C166" s="80"/>
      <c r="D166" s="81"/>
      <c r="E166" s="81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0"/>
      <c r="B167" s="80"/>
      <c r="C167" s="80"/>
      <c r="D167" s="81"/>
      <c r="E167" s="81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0"/>
      <c r="B168" s="80"/>
      <c r="C168" s="80"/>
      <c r="D168" s="81"/>
      <c r="E168" s="81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0"/>
      <c r="B169" s="80"/>
      <c r="C169" s="80"/>
      <c r="D169" s="81"/>
      <c r="E169" s="81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0"/>
      <c r="B170" s="80"/>
      <c r="C170" s="80"/>
      <c r="D170" s="81"/>
      <c r="E170" s="81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0"/>
      <c r="B171" s="80"/>
      <c r="C171" s="80"/>
      <c r="D171" s="81"/>
      <c r="E171" s="81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0"/>
      <c r="B172" s="80"/>
      <c r="C172" s="80"/>
      <c r="D172" s="81"/>
      <c r="E172" s="81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0"/>
      <c r="B173" s="80"/>
      <c r="C173" s="80"/>
      <c r="D173" s="81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0"/>
      <c r="B174" s="80"/>
      <c r="C174" s="80"/>
      <c r="D174" s="81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0"/>
      <c r="B175" s="80"/>
      <c r="C175" s="80"/>
      <c r="D175" s="81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0"/>
      <c r="B176" s="80"/>
      <c r="C176" s="80"/>
      <c r="D176" s="81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0"/>
      <c r="B177" s="80"/>
      <c r="C177" s="80"/>
      <c r="D177" s="81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0"/>
      <c r="B178" s="80"/>
      <c r="C178" s="80"/>
      <c r="D178" s="81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0"/>
      <c r="B179" s="80"/>
      <c r="C179" s="80"/>
      <c r="D179" s="81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0"/>
      <c r="B180" s="80"/>
      <c r="C180" s="80"/>
      <c r="D180" s="81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0"/>
      <c r="B181" s="80"/>
      <c r="C181" s="80"/>
      <c r="D181" s="81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0"/>
      <c r="B182" s="80"/>
      <c r="C182" s="80"/>
      <c r="D182" s="81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0"/>
      <c r="B183" s="80"/>
      <c r="C183" s="80"/>
      <c r="D183" s="81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0"/>
      <c r="B184" s="80"/>
      <c r="C184" s="80"/>
      <c r="D184" s="81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0"/>
      <c r="B185" s="80"/>
      <c r="C185" s="80"/>
      <c r="D185" s="81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0"/>
      <c r="B186" s="80"/>
      <c r="C186" s="80"/>
      <c r="D186" s="81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0"/>
      <c r="B187" s="80"/>
      <c r="C187" s="80"/>
      <c r="D187" s="81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0"/>
      <c r="B188" s="80"/>
      <c r="C188" s="80"/>
      <c r="D188" s="81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0"/>
      <c r="B189" s="80"/>
      <c r="C189" s="80"/>
      <c r="D189" s="81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0"/>
      <c r="B190" s="80"/>
      <c r="C190" s="80"/>
      <c r="D190" s="81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0"/>
      <c r="B191" s="80"/>
      <c r="C191" s="80"/>
      <c r="D191" s="81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0"/>
      <c r="B192" s="80"/>
      <c r="C192" s="80"/>
      <c r="D192" s="81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0"/>
      <c r="B193" s="80"/>
      <c r="C193" s="80"/>
      <c r="D193" s="81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0"/>
      <c r="B194" s="80"/>
      <c r="C194" s="80"/>
      <c r="D194" s="81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0"/>
      <c r="B195" s="80"/>
      <c r="C195" s="80"/>
      <c r="D195" s="81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0"/>
      <c r="B196" s="80"/>
      <c r="C196" s="80"/>
      <c r="D196" s="81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0"/>
      <c r="B197" s="80"/>
      <c r="C197" s="80"/>
      <c r="D197" s="81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0"/>
      <c r="B198" s="80"/>
      <c r="C198" s="80"/>
      <c r="D198" s="81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0"/>
      <c r="B199" s="80"/>
      <c r="C199" s="80"/>
      <c r="D199" s="81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0"/>
      <c r="B200" s="80"/>
      <c r="C200" s="80"/>
      <c r="D200" s="81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0"/>
      <c r="B201" s="80"/>
      <c r="C201" s="80"/>
      <c r="D201" s="81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0"/>
      <c r="B202" s="80"/>
      <c r="C202" s="80"/>
      <c r="D202" s="81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0"/>
      <c r="B203" s="80"/>
      <c r="C203" s="80"/>
      <c r="D203" s="81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0"/>
      <c r="B204" s="80"/>
      <c r="C204" s="80"/>
      <c r="D204" s="81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0"/>
      <c r="B205" s="80"/>
      <c r="C205" s="80"/>
      <c r="D205" s="81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0"/>
      <c r="B206" s="80"/>
      <c r="C206" s="80"/>
      <c r="D206" s="81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0"/>
      <c r="B207" s="80"/>
      <c r="C207" s="80"/>
      <c r="D207" s="81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0"/>
      <c r="B208" s="80"/>
      <c r="C208" s="80"/>
      <c r="D208" s="81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0"/>
      <c r="B209" s="80"/>
      <c r="C209" s="80"/>
      <c r="D209" s="81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0"/>
      <c r="B210" s="80"/>
      <c r="C210" s="80"/>
      <c r="D210" s="81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0"/>
      <c r="B211" s="80"/>
      <c r="C211" s="80"/>
      <c r="D211" s="81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0"/>
      <c r="B212" s="80"/>
      <c r="C212" s="80"/>
      <c r="D212" s="81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0"/>
      <c r="B213" s="80"/>
      <c r="C213" s="80"/>
      <c r="D213" s="81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0"/>
      <c r="B214" s="80"/>
      <c r="C214" s="80"/>
      <c r="D214" s="81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0"/>
      <c r="B215" s="80"/>
      <c r="C215" s="80"/>
      <c r="D215" s="81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0"/>
      <c r="B216" s="80"/>
      <c r="C216" s="80"/>
      <c r="D216" s="81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0"/>
      <c r="B217" s="80"/>
      <c r="C217" s="80"/>
      <c r="D217" s="81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0"/>
      <c r="B218" s="80"/>
      <c r="C218" s="80"/>
      <c r="D218" s="81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0"/>
      <c r="B219" s="80"/>
      <c r="C219" s="80"/>
      <c r="D219" s="81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0"/>
      <c r="B220" s="80"/>
      <c r="C220" s="80"/>
      <c r="D220" s="81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0"/>
      <c r="B221" s="80"/>
      <c r="C221" s="80"/>
      <c r="D221" s="81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0"/>
      <c r="B222" s="80"/>
      <c r="C222" s="80"/>
      <c r="D222" s="81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0"/>
      <c r="B223" s="80"/>
      <c r="C223" s="80"/>
      <c r="D223" s="81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0"/>
      <c r="B224" s="80"/>
      <c r="C224" s="80"/>
      <c r="D224" s="81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0"/>
      <c r="B225" s="80"/>
      <c r="C225" s="80"/>
      <c r="D225" s="81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0"/>
      <c r="B226" s="80"/>
      <c r="C226" s="80"/>
      <c r="D226" s="81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0"/>
      <c r="B227" s="80"/>
      <c r="C227" s="80"/>
      <c r="D227" s="81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80"/>
      <c r="B228" s="80"/>
      <c r="C228" s="80"/>
      <c r="D228" s="81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80"/>
      <c r="B229" s="80"/>
      <c r="C229" s="80"/>
      <c r="D229" s="81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80"/>
      <c r="B230" s="80"/>
      <c r="C230" s="80"/>
      <c r="D230" s="81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80"/>
      <c r="B231" s="80"/>
      <c r="C231" s="80"/>
      <c r="D231" s="81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80"/>
      <c r="B232" s="80"/>
      <c r="C232" s="80"/>
      <c r="D232" s="81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80"/>
      <c r="B233" s="80"/>
      <c r="C233" s="80"/>
      <c r="D233" s="81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80"/>
      <c r="B234" s="80"/>
      <c r="C234" s="80"/>
      <c r="D234" s="81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80"/>
      <c r="B235" s="80"/>
      <c r="C235" s="80"/>
      <c r="D235" s="81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80"/>
      <c r="B236" s="80"/>
      <c r="C236" s="80"/>
      <c r="D236" s="81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80"/>
      <c r="B237" s="80"/>
      <c r="C237" s="80"/>
      <c r="D237" s="81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80"/>
      <c r="B238" s="80"/>
      <c r="C238" s="80"/>
      <c r="D238" s="81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80"/>
      <c r="B239" s="80"/>
      <c r="C239" s="80"/>
      <c r="D239" s="81"/>
      <c r="E239" s="15"/>
      <c r="F239" s="15"/>
      <c r="G239" s="15"/>
      <c r="H239" s="15"/>
      <c r="I239" s="15"/>
      <c r="J239" s="15"/>
      <c r="K239" s="15"/>
      <c r="O239" s="15"/>
    </row>
    <row r="240" spans="1:15" x14ac:dyDescent="0.35">
      <c r="A240" s="80"/>
      <c r="B240" s="80"/>
      <c r="C240" s="80"/>
      <c r="D240" s="81"/>
      <c r="E240" s="15"/>
      <c r="F240" s="15"/>
      <c r="G240" s="15"/>
      <c r="H240" s="15"/>
      <c r="I240" s="15"/>
      <c r="J240" s="15"/>
      <c r="K240" s="15"/>
      <c r="O240" s="15"/>
    </row>
    <row r="241" spans="1:15" x14ac:dyDescent="0.35">
      <c r="A241" s="80"/>
      <c r="B241" s="80"/>
      <c r="C241" s="80"/>
      <c r="D241" s="81"/>
      <c r="E241" s="15"/>
      <c r="F241" s="15"/>
      <c r="G241" s="15"/>
      <c r="H241" s="15"/>
      <c r="I241" s="15"/>
      <c r="J241" s="15"/>
      <c r="K241" s="15"/>
      <c r="O241" s="15"/>
    </row>
    <row r="242" spans="1:15" x14ac:dyDescent="0.35">
      <c r="A242" s="80"/>
      <c r="B242" s="80"/>
      <c r="C242" s="80"/>
      <c r="D242" s="81"/>
      <c r="E242" s="15"/>
      <c r="F242" s="15"/>
      <c r="G242" s="15"/>
      <c r="H242" s="15"/>
      <c r="I242" s="15"/>
      <c r="J242" s="15"/>
      <c r="K242" s="15"/>
      <c r="O242" s="15"/>
    </row>
    <row r="243" spans="1:15" x14ac:dyDescent="0.35">
      <c r="A243" s="80"/>
      <c r="B243" s="80"/>
      <c r="C243" s="80"/>
      <c r="D243" s="81"/>
      <c r="E243" s="15"/>
      <c r="F243" s="15"/>
      <c r="G243" s="15"/>
      <c r="H243" s="15"/>
      <c r="I243" s="15"/>
      <c r="J243" s="15"/>
      <c r="K243" s="15"/>
      <c r="O243" s="15"/>
    </row>
    <row r="244" spans="1:15" x14ac:dyDescent="0.35">
      <c r="A244" s="80"/>
      <c r="B244" s="80"/>
      <c r="C244" s="80"/>
      <c r="D244" s="81"/>
      <c r="E244" s="15"/>
      <c r="F244" s="15"/>
      <c r="G244" s="15"/>
      <c r="H244" s="15"/>
      <c r="I244" s="15"/>
      <c r="J244" s="15"/>
      <c r="K244" s="15"/>
      <c r="O244" s="15"/>
    </row>
    <row r="245" spans="1:15" x14ac:dyDescent="0.35">
      <c r="A245" s="80"/>
      <c r="B245" s="80"/>
      <c r="C245" s="80"/>
      <c r="D245" s="81"/>
      <c r="E245" s="15"/>
      <c r="F245" s="15"/>
      <c r="G245" s="15"/>
      <c r="H245" s="15"/>
      <c r="I245" s="15"/>
      <c r="J245" s="15"/>
      <c r="K245" s="15"/>
      <c r="O245" s="15"/>
    </row>
    <row r="246" spans="1:15" x14ac:dyDescent="0.35">
      <c r="A246" s="80"/>
      <c r="B246" s="80"/>
      <c r="C246" s="80"/>
      <c r="D246" s="81"/>
      <c r="E246" s="15"/>
      <c r="F246" s="15"/>
      <c r="G246" s="15"/>
      <c r="H246" s="15"/>
      <c r="I246" s="15"/>
      <c r="J246" s="15"/>
      <c r="K246" s="15"/>
      <c r="O246" s="15"/>
    </row>
    <row r="247" spans="1:15" x14ac:dyDescent="0.35">
      <c r="A247" s="80"/>
      <c r="B247" s="80"/>
      <c r="C247" s="80"/>
      <c r="D247" s="81"/>
      <c r="E247" s="15"/>
      <c r="F247" s="15"/>
      <c r="G247" s="15"/>
      <c r="H247" s="15"/>
      <c r="I247" s="15"/>
      <c r="J247" s="15"/>
      <c r="K247" s="15"/>
      <c r="O247" s="15"/>
    </row>
    <row r="248" spans="1:15" x14ac:dyDescent="0.35">
      <c r="A248" s="80"/>
      <c r="B248" s="80"/>
      <c r="C248" s="80"/>
      <c r="D248" s="81"/>
      <c r="E248" s="15"/>
      <c r="F248" s="15"/>
      <c r="G248" s="15"/>
      <c r="H248" s="15"/>
      <c r="I248" s="15"/>
      <c r="J248" s="15"/>
      <c r="K248" s="15"/>
      <c r="O248" s="15"/>
    </row>
    <row r="249" spans="1:15" x14ac:dyDescent="0.35">
      <c r="A249" s="80"/>
      <c r="B249" s="80"/>
      <c r="C249" s="80"/>
      <c r="D249" s="81"/>
      <c r="E249" s="15"/>
      <c r="F249" s="15"/>
      <c r="G249" s="15"/>
      <c r="H249" s="15"/>
      <c r="I249" s="15"/>
      <c r="J249" s="15"/>
      <c r="K249" s="15"/>
      <c r="O249" s="15"/>
    </row>
    <row r="250" spans="1:15" x14ac:dyDescent="0.35">
      <c r="A250" s="80"/>
      <c r="B250" s="80"/>
      <c r="C250" s="80"/>
      <c r="D250" s="81"/>
      <c r="E250" s="15"/>
      <c r="F250" s="15"/>
      <c r="G250" s="15"/>
      <c r="H250" s="15"/>
      <c r="I250" s="15"/>
      <c r="J250" s="15"/>
      <c r="K250" s="15"/>
      <c r="O250" s="15"/>
    </row>
    <row r="251" spans="1:15" x14ac:dyDescent="0.35">
      <c r="A251" s="80"/>
      <c r="B251" s="80"/>
      <c r="C251" s="80"/>
      <c r="D251" s="81"/>
      <c r="E251" s="15"/>
      <c r="F251" s="15"/>
      <c r="G251" s="15"/>
      <c r="H251" s="15"/>
      <c r="I251" s="15"/>
      <c r="J251" s="15"/>
      <c r="K251" s="15"/>
      <c r="O251" s="15"/>
    </row>
    <row r="252" spans="1:15" x14ac:dyDescent="0.35">
      <c r="A252" s="80"/>
      <c r="B252" s="80"/>
      <c r="C252" s="80"/>
      <c r="D252" s="81"/>
      <c r="E252" s="15"/>
      <c r="F252" s="15"/>
      <c r="G252" s="15"/>
      <c r="H252" s="15"/>
      <c r="I252" s="15"/>
      <c r="J252" s="15"/>
      <c r="K252" s="15"/>
      <c r="O252" s="15"/>
    </row>
    <row r="253" spans="1:15" x14ac:dyDescent="0.35">
      <c r="A253" s="80"/>
      <c r="B253" s="80"/>
      <c r="C253" s="80"/>
      <c r="D253" s="81"/>
      <c r="E253" s="15"/>
      <c r="F253" s="15"/>
      <c r="G253" s="15"/>
      <c r="H253" s="15"/>
      <c r="I253" s="15"/>
      <c r="J253" s="15"/>
      <c r="K253" s="15"/>
      <c r="O253" s="15"/>
    </row>
    <row r="254" spans="1:15" x14ac:dyDescent="0.35">
      <c r="A254" s="80"/>
      <c r="B254" s="80"/>
      <c r="C254" s="80"/>
      <c r="D254" s="81"/>
      <c r="E254" s="15"/>
      <c r="F254" s="15"/>
      <c r="G254" s="15"/>
      <c r="H254" s="15"/>
      <c r="I254" s="15"/>
      <c r="J254" s="15"/>
      <c r="K254" s="15"/>
      <c r="O254" s="15"/>
    </row>
    <row r="255" spans="1:15" x14ac:dyDescent="0.35">
      <c r="A255" s="80"/>
      <c r="B255" s="80"/>
      <c r="C255" s="80"/>
      <c r="D255" s="81"/>
      <c r="E255" s="15"/>
      <c r="F255" s="15"/>
      <c r="G255" s="15"/>
      <c r="H255" s="15"/>
      <c r="I255" s="15"/>
      <c r="J255" s="15"/>
      <c r="K255" s="15"/>
      <c r="O255" s="15"/>
    </row>
    <row r="256" spans="1:15" x14ac:dyDescent="0.35">
      <c r="A256" s="80"/>
      <c r="B256" s="80"/>
      <c r="C256" s="80"/>
      <c r="D256" s="81"/>
      <c r="E256" s="15"/>
      <c r="F256" s="15"/>
      <c r="G256" s="15"/>
      <c r="H256" s="15"/>
      <c r="I256" s="15"/>
      <c r="J256" s="15"/>
      <c r="K256" s="15"/>
      <c r="O256" s="15"/>
    </row>
    <row r="257" spans="1:15" x14ac:dyDescent="0.35">
      <c r="A257" s="80"/>
      <c r="B257" s="80"/>
      <c r="C257" s="80"/>
      <c r="D257" s="81"/>
      <c r="E257" s="15"/>
      <c r="F257" s="15"/>
      <c r="G257" s="15"/>
      <c r="H257" s="15"/>
      <c r="I257" s="15"/>
      <c r="J257" s="15"/>
      <c r="K257" s="15"/>
      <c r="O257" s="15"/>
    </row>
    <row r="258" spans="1:15" x14ac:dyDescent="0.35">
      <c r="A258" s="80"/>
      <c r="B258" s="80"/>
      <c r="C258" s="80"/>
      <c r="D258" s="81"/>
      <c r="E258" s="15"/>
      <c r="F258" s="15"/>
      <c r="G258" s="15"/>
      <c r="H258" s="15"/>
      <c r="I258" s="15"/>
      <c r="J258" s="15"/>
      <c r="K258" s="15"/>
      <c r="O258" s="15"/>
    </row>
    <row r="259" spans="1:15" x14ac:dyDescent="0.35">
      <c r="A259" s="80"/>
      <c r="B259" s="80"/>
      <c r="C259" s="80"/>
      <c r="D259" s="81"/>
      <c r="E259" s="15"/>
      <c r="F259" s="15"/>
      <c r="G259" s="15"/>
      <c r="H259" s="15"/>
      <c r="I259" s="15"/>
      <c r="J259" s="15"/>
      <c r="K259" s="15"/>
      <c r="O259" s="15"/>
    </row>
    <row r="260" spans="1:15" x14ac:dyDescent="0.35">
      <c r="A260" s="80"/>
      <c r="B260" s="80"/>
      <c r="C260" s="80"/>
      <c r="D260" s="81"/>
      <c r="E260" s="15"/>
      <c r="F260" s="15"/>
      <c r="G260" s="15"/>
      <c r="H260" s="15"/>
      <c r="I260" s="15"/>
      <c r="J260" s="15"/>
      <c r="K260" s="15"/>
      <c r="O260" s="15"/>
    </row>
    <row r="261" spans="1:15" x14ac:dyDescent="0.35">
      <c r="A261" s="80"/>
      <c r="B261" s="80"/>
      <c r="C261" s="80"/>
      <c r="D261" s="81"/>
      <c r="E261" s="15"/>
      <c r="F261" s="15"/>
      <c r="G261" s="15"/>
      <c r="H261" s="15"/>
      <c r="I261" s="15"/>
      <c r="J261" s="15"/>
      <c r="K261" s="15"/>
      <c r="O261" s="15"/>
    </row>
    <row r="262" spans="1:15" x14ac:dyDescent="0.35">
      <c r="A262" s="80"/>
      <c r="B262" s="80"/>
      <c r="C262" s="80"/>
      <c r="D262" s="81"/>
      <c r="E262" s="15"/>
      <c r="F262" s="15"/>
      <c r="G262" s="15"/>
      <c r="H262" s="15"/>
      <c r="I262" s="15"/>
      <c r="J262" s="15"/>
      <c r="K262" s="15"/>
      <c r="O262" s="15"/>
    </row>
    <row r="263" spans="1:15" x14ac:dyDescent="0.35">
      <c r="A263" s="80"/>
      <c r="B263" s="80"/>
      <c r="C263" s="80"/>
      <c r="D263" s="81"/>
      <c r="E263" s="15"/>
      <c r="F263" s="15"/>
      <c r="G263" s="15"/>
      <c r="H263" s="15"/>
      <c r="I263" s="15"/>
      <c r="J263" s="15"/>
      <c r="K263" s="15"/>
      <c r="O263" s="15"/>
    </row>
    <row r="264" spans="1:15" x14ac:dyDescent="0.35">
      <c r="A264" s="80"/>
      <c r="B264" s="80"/>
      <c r="C264" s="80"/>
      <c r="D264" s="81"/>
      <c r="E264" s="15"/>
      <c r="F264" s="15"/>
    </row>
    <row r="265" spans="1:15" x14ac:dyDescent="0.35">
      <c r="A265" s="80"/>
      <c r="B265" s="80"/>
      <c r="C265" s="80"/>
      <c r="D265" s="81"/>
      <c r="E265" s="15"/>
      <c r="F265" s="15"/>
    </row>
    <row r="266" spans="1:15" x14ac:dyDescent="0.35">
      <c r="A266" s="80"/>
      <c r="B266" s="80"/>
      <c r="C266" s="80"/>
      <c r="D266" s="81"/>
      <c r="E266" s="15"/>
      <c r="F266" s="15"/>
    </row>
    <row r="267" spans="1:15" x14ac:dyDescent="0.35">
      <c r="A267" s="80"/>
      <c r="B267" s="80"/>
      <c r="C267" s="80"/>
      <c r="D267" s="81"/>
      <c r="E267" s="15"/>
      <c r="F267" s="15"/>
    </row>
    <row r="268" spans="1:15" x14ac:dyDescent="0.35">
      <c r="A268" s="80"/>
      <c r="B268" s="80"/>
      <c r="C268" s="80"/>
      <c r="D268" s="81"/>
      <c r="E268" s="15"/>
      <c r="F268" s="15"/>
    </row>
    <row r="269" spans="1:15" x14ac:dyDescent="0.35">
      <c r="A269" s="80"/>
      <c r="B269" s="80"/>
      <c r="C269" s="80"/>
      <c r="D269" s="81"/>
      <c r="E269" s="15"/>
      <c r="F269" s="15"/>
    </row>
    <row r="270" spans="1:15" x14ac:dyDescent="0.35">
      <c r="A270" s="80"/>
      <c r="B270" s="80"/>
      <c r="C270" s="80"/>
      <c r="D270" s="81"/>
      <c r="E270" s="15"/>
      <c r="F270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25" right="0.25" top="0.75" bottom="0.75" header="0.3" footer="0.3"/>
  <pageSetup paperSize="9" scale="5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2022-11-14T09:30:47Z</cp:lastPrinted>
  <dcterms:created xsi:type="dcterms:W3CDTF">2009-03-30T10:25:47Z</dcterms:created>
  <dcterms:modified xsi:type="dcterms:W3CDTF">2022-11-14T09:49:39Z</dcterms:modified>
</cp:coreProperties>
</file>